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Экономический отдел\Все по тарифу\Инвестпрограмма\ИП на 2026-2029 гг\20.05.2026\2.Формы Минэнерго\"/>
    </mc:Choice>
  </mc:AlternateContent>
  <xr:revisionPtr revIDLastSave="0" documentId="13_ncr:1_{E8B8E308-EBBD-4D00-A3E8-4ED3069CC0F7}" xr6:coauthVersionLast="40" xr6:coauthVersionMax="40" xr10:uidLastSave="{00000000-0000-0000-0000-000000000000}"/>
  <bookViews>
    <workbookView xWindow="-32760" yWindow="-32760" windowWidth="15150" windowHeight="8295" firstSheet="3" activeTab="3" xr2:uid="{00000000-000D-0000-FFFF-FFFF00000000}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1" sheetId="13" r:id="rId4"/>
  </sheets>
  <definedNames>
    <definedName name="_xlnm._FilterDatabase" localSheetId="3" hidden="1">'1'!$A$16:$T$463</definedName>
    <definedName name="_xlnm.Print_Titles" localSheetId="3">'1'!$14:$16</definedName>
    <definedName name="_xlnm.Print_Area" localSheetId="3">'1'!$A$1:$T$463</definedName>
  </definedNames>
  <calcPr calcId="191029"/>
</workbook>
</file>

<file path=xl/calcChain.xml><?xml version="1.0" encoding="utf-8"?>
<calcChain xmlns="http://schemas.openxmlformats.org/spreadsheetml/2006/main">
  <c r="T427" i="13" l="1"/>
  <c r="S427" i="13"/>
  <c r="T356" i="13" l="1"/>
  <c r="S356" i="13"/>
  <c r="T354" i="13"/>
  <c r="S354" i="13"/>
  <c r="T351" i="13"/>
  <c r="S351" i="13"/>
  <c r="T347" i="13"/>
  <c r="S347" i="13"/>
  <c r="T309" i="13"/>
  <c r="T287" i="13"/>
  <c r="T112" i="13"/>
  <c r="T110" i="13"/>
  <c r="T102" i="13"/>
  <c r="T101" i="13"/>
  <c r="T99" i="13"/>
  <c r="T80" i="13"/>
  <c r="T78" i="13"/>
  <c r="T76" i="13"/>
  <c r="T75" i="13"/>
  <c r="T74" i="13"/>
  <c r="T72" i="13"/>
  <c r="T71" i="13"/>
  <c r="T65" i="13"/>
  <c r="T63" i="13"/>
  <c r="T55" i="13"/>
  <c r="T52" i="13"/>
  <c r="T47" i="13"/>
  <c r="T41" i="13"/>
  <c r="T39" i="13"/>
  <c r="T32" i="13"/>
  <c r="T26" i="13"/>
  <c r="T24" i="13"/>
  <c r="T437" i="13" l="1"/>
  <c r="S437" i="13"/>
  <c r="T434" i="13"/>
  <c r="S434" i="13"/>
  <c r="T413" i="13"/>
  <c r="S413" i="13"/>
  <c r="T394" i="13"/>
  <c r="S394" i="13"/>
  <c r="H19" i="13" l="1"/>
  <c r="H18" i="13" s="1"/>
  <c r="H29" i="13"/>
  <c r="H34" i="13"/>
  <c r="H44" i="13"/>
  <c r="H33" i="13" s="1"/>
  <c r="H51" i="13"/>
  <c r="H50" i="13" s="1"/>
  <c r="H48" i="13" s="1"/>
  <c r="H57" i="13"/>
  <c r="H64" i="13"/>
  <c r="I217" i="13" l="1"/>
  <c r="I216" i="13"/>
  <c r="I431" i="13"/>
  <c r="I422" i="13"/>
  <c r="I421" i="13"/>
  <c r="I417" i="13"/>
  <c r="I407" i="13" s="1"/>
  <c r="I406" i="13" s="1"/>
  <c r="I408" i="13"/>
  <c r="I401" i="13"/>
  <c r="I398" i="13"/>
  <c r="I391" i="13"/>
  <c r="I383" i="13" s="1"/>
  <c r="I382" i="13" s="1"/>
  <c r="I384" i="13"/>
  <c r="G160" i="13" l="1"/>
  <c r="J431" i="13" l="1"/>
  <c r="J422" i="13"/>
  <c r="J421" i="13" s="1"/>
  <c r="J417" i="13"/>
  <c r="J407" i="13" s="1"/>
  <c r="J408" i="13"/>
  <c r="J401" i="13"/>
  <c r="J398" i="13"/>
  <c r="J391" i="13"/>
  <c r="J383" i="13" s="1"/>
  <c r="J382" i="13" s="1"/>
  <c r="J384" i="13"/>
  <c r="G431" i="13"/>
  <c r="G422" i="13"/>
  <c r="G421" i="13"/>
  <c r="G417" i="13"/>
  <c r="G408" i="13"/>
  <c r="G401" i="13"/>
  <c r="G398" i="13"/>
  <c r="G383" i="13" s="1"/>
  <c r="G382" i="13" s="1"/>
  <c r="G391" i="13"/>
  <c r="G384" i="13"/>
  <c r="H435" i="13"/>
  <c r="H431" i="13"/>
  <c r="H422" i="13"/>
  <c r="H421" i="13" s="1"/>
  <c r="H417" i="13"/>
  <c r="H408" i="13"/>
  <c r="H407" i="13" s="1"/>
  <c r="H401" i="13"/>
  <c r="H398" i="13"/>
  <c r="H391" i="13"/>
  <c r="H384" i="13"/>
  <c r="F384" i="13"/>
  <c r="F391" i="13"/>
  <c r="F398" i="13"/>
  <c r="F401" i="13"/>
  <c r="F408" i="13"/>
  <c r="F417" i="13"/>
  <c r="F422" i="13"/>
  <c r="F431" i="13"/>
  <c r="F435" i="13"/>
  <c r="F445" i="13"/>
  <c r="F440" i="13" s="1"/>
  <c r="F454" i="13"/>
  <c r="F453" i="13" s="1"/>
  <c r="F421" i="13" l="1"/>
  <c r="H383" i="13"/>
  <c r="H382" i="13" s="1"/>
  <c r="F383" i="13"/>
  <c r="F382" i="13" s="1"/>
  <c r="F381" i="13" s="1"/>
  <c r="F380" i="13" s="1"/>
  <c r="F407" i="13"/>
  <c r="G407" i="13"/>
  <c r="G406" i="13" s="1"/>
  <c r="J406" i="13"/>
  <c r="H406" i="13"/>
  <c r="H381" i="13" s="1"/>
  <c r="F406" i="13"/>
  <c r="D353" i="13" l="1"/>
  <c r="D352" i="13" s="1"/>
  <c r="D109" i="13"/>
  <c r="D105" i="13" s="1"/>
  <c r="D100" i="13"/>
  <c r="D97" i="13"/>
  <c r="D96" i="13" s="1"/>
  <c r="D83" i="13"/>
  <c r="D82" i="13" s="1"/>
  <c r="D84" i="13"/>
  <c r="D85" i="13"/>
  <c r="D86" i="13"/>
  <c r="D87" i="13"/>
  <c r="D88" i="13"/>
  <c r="D89" i="13"/>
  <c r="D90" i="13"/>
  <c r="D91" i="13"/>
  <c r="D93" i="13"/>
  <c r="D94" i="13"/>
  <c r="D95" i="13"/>
  <c r="D73" i="13"/>
  <c r="D70" i="13"/>
  <c r="D57" i="13"/>
  <c r="D51" i="13"/>
  <c r="D50" i="13" s="1"/>
  <c r="D48" i="13" s="1"/>
  <c r="D44" i="13"/>
  <c r="D92" i="13" s="1"/>
  <c r="D34" i="13"/>
  <c r="D33" i="13" s="1"/>
  <c r="D29" i="13"/>
  <c r="D19" i="13"/>
  <c r="D18" i="13"/>
  <c r="E454" i="13"/>
  <c r="E453" i="13"/>
  <c r="E445" i="13"/>
  <c r="E440" i="13"/>
  <c r="E435" i="13"/>
  <c r="E431" i="13"/>
  <c r="E422" i="13"/>
  <c r="E421" i="13"/>
  <c r="E406" i="13" s="1"/>
  <c r="E417" i="13"/>
  <c r="E408" i="13"/>
  <c r="E407" i="13"/>
  <c r="E401" i="13"/>
  <c r="E398" i="13"/>
  <c r="E391" i="13"/>
  <c r="E384" i="13"/>
  <c r="E383" i="13" s="1"/>
  <c r="E357" i="13"/>
  <c r="E353" i="13"/>
  <c r="E352" i="13"/>
  <c r="E289" i="13"/>
  <c r="E260" i="13"/>
  <c r="E242" i="13"/>
  <c r="E241" i="13" s="1"/>
  <c r="E235" i="13"/>
  <c r="E230" i="13"/>
  <c r="E228" i="13"/>
  <c r="E253" i="13" s="1"/>
  <c r="E252" i="13" s="1"/>
  <c r="E217" i="13"/>
  <c r="E216" i="13" s="1"/>
  <c r="E212" i="13"/>
  <c r="E211" i="13"/>
  <c r="E209" i="13" s="1"/>
  <c r="E250" i="13" s="1"/>
  <c r="E249" i="13" s="1"/>
  <c r="E206" i="13"/>
  <c r="E204" i="13"/>
  <c r="E200" i="13"/>
  <c r="E201" i="13" s="1"/>
  <c r="E199" i="13"/>
  <c r="E198" i="13"/>
  <c r="E197" i="13"/>
  <c r="E196" i="13"/>
  <c r="E193" i="13" s="1"/>
  <c r="E192" i="13"/>
  <c r="E190" i="13"/>
  <c r="E186" i="13"/>
  <c r="E185" i="13"/>
  <c r="E184" i="13" s="1"/>
  <c r="E183" i="13"/>
  <c r="E182" i="13"/>
  <c r="E181" i="13"/>
  <c r="E180" i="13"/>
  <c r="E179" i="13"/>
  <c r="E178" i="13"/>
  <c r="E177" i="13"/>
  <c r="E176" i="13"/>
  <c r="E175" i="13"/>
  <c r="E169" i="13"/>
  <c r="E167" i="13"/>
  <c r="E141" i="13"/>
  <c r="E131" i="13"/>
  <c r="E130" i="13" s="1"/>
  <c r="E120" i="13"/>
  <c r="E150" i="13" s="1"/>
  <c r="E109" i="13"/>
  <c r="E105" i="13" s="1"/>
  <c r="E96" i="13" s="1"/>
  <c r="E107" i="13"/>
  <c r="E100" i="13"/>
  <c r="E97" i="13"/>
  <c r="E95" i="13"/>
  <c r="E129" i="13" s="1"/>
  <c r="E159" i="13" s="1"/>
  <c r="E94" i="13"/>
  <c r="E128" i="13" s="1"/>
  <c r="E158" i="13" s="1"/>
  <c r="E93" i="13"/>
  <c r="E127" i="13" s="1"/>
  <c r="E157" i="13" s="1"/>
  <c r="E91" i="13"/>
  <c r="E125" i="13" s="1"/>
  <c r="E155" i="13" s="1"/>
  <c r="E90" i="13"/>
  <c r="E124" i="13" s="1"/>
  <c r="E154" i="13" s="1"/>
  <c r="E89" i="13"/>
  <c r="E88" i="13"/>
  <c r="E122" i="13" s="1"/>
  <c r="E152" i="13" s="1"/>
  <c r="E87" i="13"/>
  <c r="E121" i="13" s="1"/>
  <c r="E151" i="13" s="1"/>
  <c r="E86" i="13"/>
  <c r="E85" i="13"/>
  <c r="E119" i="13" s="1"/>
  <c r="E149" i="13" s="1"/>
  <c r="E84" i="13"/>
  <c r="E118" i="13" s="1"/>
  <c r="E148" i="13" s="1"/>
  <c r="E83" i="13"/>
  <c r="E73" i="13"/>
  <c r="E70" i="13"/>
  <c r="E202" i="13" s="1"/>
  <c r="E64" i="13"/>
  <c r="E57" i="13"/>
  <c r="E205" i="13" s="1"/>
  <c r="E51" i="13"/>
  <c r="E50" i="13"/>
  <c r="E48" i="13" s="1"/>
  <c r="E44" i="13"/>
  <c r="E92" i="13" s="1"/>
  <c r="E126" i="13" s="1"/>
  <c r="E34" i="13"/>
  <c r="E189" i="13" s="1"/>
  <c r="E187" i="13" s="1"/>
  <c r="E29" i="13"/>
  <c r="E19" i="13"/>
  <c r="E18" i="13" s="1"/>
  <c r="D81" i="13" l="1"/>
  <c r="E382" i="13"/>
  <c r="E33" i="13"/>
  <c r="E208" i="13" s="1"/>
  <c r="E191" i="13" s="1"/>
  <c r="E174" i="13"/>
  <c r="E173" i="13" s="1"/>
  <c r="E123" i="13"/>
  <c r="E153" i="13" s="1"/>
  <c r="E156" i="13"/>
  <c r="E82" i="13"/>
  <c r="E81" i="13" s="1"/>
  <c r="E381" i="13"/>
  <c r="E380" i="13" s="1"/>
  <c r="E117" i="13"/>
  <c r="I52" i="13"/>
  <c r="K52" i="13" l="1"/>
  <c r="M52" i="13" s="1"/>
  <c r="O52" i="13" s="1"/>
  <c r="Q52" i="13" s="1"/>
  <c r="E248" i="13"/>
  <c r="E256" i="13" s="1"/>
  <c r="E147" i="13"/>
  <c r="E146" i="13" s="1"/>
  <c r="E145" i="13" s="1"/>
  <c r="E116" i="13"/>
  <c r="E115" i="13" s="1"/>
  <c r="E166" i="13" s="1"/>
  <c r="E171" i="13" s="1"/>
  <c r="T353" i="13"/>
  <c r="T352" i="13" s="1"/>
  <c r="T357" i="13"/>
  <c r="I160" i="13"/>
  <c r="K160" i="13" s="1"/>
  <c r="M160" i="13" s="1"/>
  <c r="O160" i="13" s="1"/>
  <c r="Q160" i="13" s="1"/>
  <c r="I24" i="13"/>
  <c r="H357" i="13"/>
  <c r="G357" i="13"/>
  <c r="J357" i="13"/>
  <c r="L357" i="13"/>
  <c r="N357" i="13"/>
  <c r="P357" i="13"/>
  <c r="R357" i="13"/>
  <c r="J352" i="13"/>
  <c r="N352" i="13"/>
  <c r="G353" i="13"/>
  <c r="G352" i="13" s="1"/>
  <c r="H353" i="13"/>
  <c r="H352" i="13" s="1"/>
  <c r="I353" i="13"/>
  <c r="I352" i="13" s="1"/>
  <c r="J353" i="13"/>
  <c r="K353" i="13"/>
  <c r="K352" i="13" s="1"/>
  <c r="L353" i="13"/>
  <c r="L352" i="13" s="1"/>
  <c r="M353" i="13"/>
  <c r="M352" i="13" s="1"/>
  <c r="N353" i="13"/>
  <c r="O353" i="13"/>
  <c r="O352" i="13" s="1"/>
  <c r="P353" i="13"/>
  <c r="P352" i="13" s="1"/>
  <c r="Q353" i="13"/>
  <c r="Q352" i="13" s="1"/>
  <c r="R353" i="13"/>
  <c r="R352" i="13" s="1"/>
  <c r="S353" i="13"/>
  <c r="S352" i="13" s="1"/>
  <c r="I357" i="13" l="1"/>
  <c r="K24" i="13"/>
  <c r="S52" i="13"/>
  <c r="G309" i="13"/>
  <c r="I309" i="13" s="1"/>
  <c r="G287" i="13"/>
  <c r="I287" i="13" s="1"/>
  <c r="K287" i="13" l="1"/>
  <c r="M287" i="13" s="1"/>
  <c r="O287" i="13" s="1"/>
  <c r="Q287" i="13" s="1"/>
  <c r="M24" i="13"/>
  <c r="M179" i="13" s="1"/>
  <c r="K357" i="13"/>
  <c r="K309" i="13"/>
  <c r="M309" i="13" s="1"/>
  <c r="O309" i="13" s="1"/>
  <c r="Q309" i="13" s="1"/>
  <c r="G112" i="13"/>
  <c r="I112" i="13" s="1"/>
  <c r="G110" i="13"/>
  <c r="I110" i="13" s="1"/>
  <c r="G102" i="13"/>
  <c r="I102" i="13" s="1"/>
  <c r="G101" i="13"/>
  <c r="I101" i="13" s="1"/>
  <c r="G99" i="13"/>
  <c r="G80" i="13"/>
  <c r="I80" i="13" s="1"/>
  <c r="G78" i="13"/>
  <c r="I78" i="13" s="1"/>
  <c r="G76" i="13"/>
  <c r="I76" i="13" s="1"/>
  <c r="G75" i="13"/>
  <c r="G74" i="13"/>
  <c r="I74" i="13" s="1"/>
  <c r="G72" i="13"/>
  <c r="I72" i="13" s="1"/>
  <c r="G71" i="13"/>
  <c r="G65" i="13"/>
  <c r="I65" i="13" s="1"/>
  <c r="G63" i="13"/>
  <c r="I63" i="13" s="1"/>
  <c r="G55" i="13"/>
  <c r="I55" i="13" s="1"/>
  <c r="G47" i="13"/>
  <c r="I47" i="13" s="1"/>
  <c r="G41" i="13"/>
  <c r="I41" i="13" s="1"/>
  <c r="G39" i="13"/>
  <c r="I39" i="13" s="1"/>
  <c r="G32" i="13"/>
  <c r="I32" i="13" s="1"/>
  <c r="G26" i="13"/>
  <c r="I26" i="13" s="1"/>
  <c r="Q453" i="13"/>
  <c r="G454" i="13"/>
  <c r="G453" i="13" s="1"/>
  <c r="H454" i="13"/>
  <c r="H453" i="13" s="1"/>
  <c r="I454" i="13"/>
  <c r="I453" i="13" s="1"/>
  <c r="J454" i="13"/>
  <c r="J453" i="13" s="1"/>
  <c r="K454" i="13"/>
  <c r="K453" i="13" s="1"/>
  <c r="L454" i="13"/>
  <c r="L453" i="13" s="1"/>
  <c r="M454" i="13"/>
  <c r="M453" i="13" s="1"/>
  <c r="N454" i="13"/>
  <c r="N453" i="13" s="1"/>
  <c r="O454" i="13"/>
  <c r="O453" i="13" s="1"/>
  <c r="P454" i="13"/>
  <c r="P453" i="13" s="1"/>
  <c r="Q454" i="13"/>
  <c r="R454" i="13"/>
  <c r="R453" i="13" s="1"/>
  <c r="S454" i="13"/>
  <c r="S453" i="13" s="1"/>
  <c r="T454" i="13"/>
  <c r="T453" i="13" s="1"/>
  <c r="G445" i="13"/>
  <c r="G440" i="13" s="1"/>
  <c r="H445" i="13"/>
  <c r="I445" i="13"/>
  <c r="I440" i="13" s="1"/>
  <c r="J445" i="13"/>
  <c r="K445" i="13"/>
  <c r="K440" i="13" s="1"/>
  <c r="L445" i="13"/>
  <c r="L440" i="13" s="1"/>
  <c r="M445" i="13"/>
  <c r="M440" i="13" s="1"/>
  <c r="N445" i="13"/>
  <c r="O445" i="13"/>
  <c r="O440" i="13" s="1"/>
  <c r="P445" i="13"/>
  <c r="Q445" i="13"/>
  <c r="Q440" i="13" s="1"/>
  <c r="R445" i="13"/>
  <c r="S445" i="13"/>
  <c r="S440" i="13" s="1"/>
  <c r="T445" i="13"/>
  <c r="T440" i="13" s="1"/>
  <c r="H440" i="13"/>
  <c r="H380" i="13" s="1"/>
  <c r="J440" i="13"/>
  <c r="N440" i="13"/>
  <c r="P440" i="13"/>
  <c r="R440" i="13"/>
  <c r="G435" i="13"/>
  <c r="G381" i="13" s="1"/>
  <c r="G380" i="13" s="1"/>
  <c r="I435" i="13"/>
  <c r="I381" i="13" s="1"/>
  <c r="J435" i="13"/>
  <c r="J381" i="13" s="1"/>
  <c r="J380" i="13" s="1"/>
  <c r="K435" i="13"/>
  <c r="L435" i="13"/>
  <c r="M435" i="13"/>
  <c r="N435" i="13"/>
  <c r="O435" i="13"/>
  <c r="P435" i="13"/>
  <c r="Q435" i="13"/>
  <c r="R435" i="13"/>
  <c r="S435" i="13"/>
  <c r="T435" i="13"/>
  <c r="K431" i="13"/>
  <c r="L431" i="13"/>
  <c r="M431" i="13"/>
  <c r="N431" i="13"/>
  <c r="O431" i="13"/>
  <c r="P431" i="13"/>
  <c r="Q431" i="13"/>
  <c r="R431" i="13"/>
  <c r="S431" i="13"/>
  <c r="T431" i="13"/>
  <c r="Q421" i="13"/>
  <c r="K422" i="13"/>
  <c r="L422" i="13"/>
  <c r="L421" i="13" s="1"/>
  <c r="M422" i="13"/>
  <c r="M421" i="13" s="1"/>
  <c r="N422" i="13"/>
  <c r="O422" i="13"/>
  <c r="P422" i="13"/>
  <c r="Q422" i="13"/>
  <c r="R422" i="13"/>
  <c r="S422" i="13"/>
  <c r="T422" i="13"/>
  <c r="T421" i="13" s="1"/>
  <c r="K417" i="13"/>
  <c r="L417" i="13"/>
  <c r="M417" i="13"/>
  <c r="N417" i="13"/>
  <c r="O417" i="13"/>
  <c r="P417" i="13"/>
  <c r="Q417" i="13"/>
  <c r="R417" i="13"/>
  <c r="S417" i="13"/>
  <c r="T417" i="13"/>
  <c r="K408" i="13"/>
  <c r="L408" i="13"/>
  <c r="L407" i="13" s="1"/>
  <c r="M408" i="13"/>
  <c r="N408" i="13"/>
  <c r="N407" i="13" s="1"/>
  <c r="O408" i="13"/>
  <c r="P408" i="13"/>
  <c r="P407" i="13" s="1"/>
  <c r="Q408" i="13"/>
  <c r="R408" i="13"/>
  <c r="R407" i="13" s="1"/>
  <c r="S408" i="13"/>
  <c r="T408" i="13"/>
  <c r="T407" i="13" s="1"/>
  <c r="K401" i="13"/>
  <c r="L401" i="13"/>
  <c r="M401" i="13"/>
  <c r="N401" i="13"/>
  <c r="O401" i="13"/>
  <c r="P401" i="13"/>
  <c r="Q401" i="13"/>
  <c r="R401" i="13"/>
  <c r="S401" i="13"/>
  <c r="T401" i="13"/>
  <c r="K398" i="13"/>
  <c r="L398" i="13"/>
  <c r="M398" i="13"/>
  <c r="N398" i="13"/>
  <c r="O398" i="13"/>
  <c r="P398" i="13"/>
  <c r="Q398" i="13"/>
  <c r="R398" i="13"/>
  <c r="S398" i="13"/>
  <c r="T398" i="13"/>
  <c r="K391" i="13"/>
  <c r="L391" i="13"/>
  <c r="M391" i="13"/>
  <c r="N391" i="13"/>
  <c r="O391" i="13"/>
  <c r="P391" i="13"/>
  <c r="Q391" i="13"/>
  <c r="R391" i="13"/>
  <c r="S391" i="13"/>
  <c r="T391" i="13"/>
  <c r="K384" i="13"/>
  <c r="K383" i="13" s="1"/>
  <c r="K382" i="13" s="1"/>
  <c r="L384" i="13"/>
  <c r="M384" i="13"/>
  <c r="N384" i="13"/>
  <c r="O384" i="13"/>
  <c r="O383" i="13" s="1"/>
  <c r="O382" i="13" s="1"/>
  <c r="P384" i="13"/>
  <c r="Q384" i="13"/>
  <c r="R384" i="13"/>
  <c r="R383" i="13" s="1"/>
  <c r="R382" i="13" s="1"/>
  <c r="S384" i="13"/>
  <c r="T384" i="13"/>
  <c r="G289" i="13"/>
  <c r="H289" i="13"/>
  <c r="I289" i="13"/>
  <c r="J289" i="13"/>
  <c r="K289" i="13"/>
  <c r="L289" i="13"/>
  <c r="M289" i="13"/>
  <c r="N289" i="13"/>
  <c r="O289" i="13"/>
  <c r="P289" i="13"/>
  <c r="Q289" i="13"/>
  <c r="R289" i="13"/>
  <c r="T289" i="13"/>
  <c r="G260" i="13"/>
  <c r="H260" i="13"/>
  <c r="I260" i="13"/>
  <c r="J260" i="13"/>
  <c r="K260" i="13"/>
  <c r="L260" i="13"/>
  <c r="M260" i="13"/>
  <c r="N260" i="13"/>
  <c r="O260" i="13"/>
  <c r="P260" i="13"/>
  <c r="Q260" i="13"/>
  <c r="R260" i="13"/>
  <c r="T260" i="13"/>
  <c r="T250" i="13"/>
  <c r="T249" i="13" s="1"/>
  <c r="G242" i="13"/>
  <c r="G241" i="13" s="1"/>
  <c r="H242" i="13"/>
  <c r="H241" i="13" s="1"/>
  <c r="I242" i="13"/>
  <c r="I241" i="13" s="1"/>
  <c r="J242" i="13"/>
  <c r="J241" i="13" s="1"/>
  <c r="K242" i="13"/>
  <c r="K241" i="13" s="1"/>
  <c r="L242" i="13"/>
  <c r="L241" i="13" s="1"/>
  <c r="M242" i="13"/>
  <c r="M241" i="13" s="1"/>
  <c r="N242" i="13"/>
  <c r="N241" i="13" s="1"/>
  <c r="O242" i="13"/>
  <c r="O241" i="13" s="1"/>
  <c r="P242" i="13"/>
  <c r="P241" i="13" s="1"/>
  <c r="Q242" i="13"/>
  <c r="Q241" i="13" s="1"/>
  <c r="R242" i="13"/>
  <c r="R241" i="13" s="1"/>
  <c r="S242" i="13"/>
  <c r="S241" i="13" s="1"/>
  <c r="T242" i="13"/>
  <c r="T241" i="13" s="1"/>
  <c r="G235" i="13"/>
  <c r="H235" i="13"/>
  <c r="I235" i="13"/>
  <c r="J235" i="13"/>
  <c r="K235" i="13"/>
  <c r="L235" i="13"/>
  <c r="L228" i="13" s="1"/>
  <c r="L253" i="13" s="1"/>
  <c r="L252" i="13" s="1"/>
  <c r="M235" i="13"/>
  <c r="M228" i="13" s="1"/>
  <c r="M253" i="13" s="1"/>
  <c r="M252" i="13" s="1"/>
  <c r="N235" i="13"/>
  <c r="O235" i="13"/>
  <c r="P235" i="13"/>
  <c r="P228" i="13" s="1"/>
  <c r="P253" i="13" s="1"/>
  <c r="P252" i="13" s="1"/>
  <c r="Q235" i="13"/>
  <c r="Q228" i="13" s="1"/>
  <c r="Q253" i="13" s="1"/>
  <c r="Q252" i="13" s="1"/>
  <c r="R235" i="13"/>
  <c r="S235" i="13"/>
  <c r="T235" i="13"/>
  <c r="G230" i="13"/>
  <c r="G228" i="13" s="1"/>
  <c r="G253" i="13" s="1"/>
  <c r="G252" i="13" s="1"/>
  <c r="H230" i="13"/>
  <c r="I230" i="13"/>
  <c r="J230" i="13"/>
  <c r="K230" i="13"/>
  <c r="K228" i="13" s="1"/>
  <c r="K253" i="13" s="1"/>
  <c r="K252" i="13" s="1"/>
  <c r="L230" i="13"/>
  <c r="M230" i="13"/>
  <c r="N230" i="13"/>
  <c r="O230" i="13"/>
  <c r="P230" i="13"/>
  <c r="Q230" i="13"/>
  <c r="R230" i="13"/>
  <c r="S230" i="13"/>
  <c r="S228" i="13" s="1"/>
  <c r="S253" i="13" s="1"/>
  <c r="S252" i="13" s="1"/>
  <c r="T230" i="13"/>
  <c r="H228" i="13"/>
  <c r="H253" i="13" s="1"/>
  <c r="H252" i="13" s="1"/>
  <c r="I228" i="13"/>
  <c r="I253" i="13" s="1"/>
  <c r="I252" i="13" s="1"/>
  <c r="O228" i="13"/>
  <c r="O253" i="13" s="1"/>
  <c r="O252" i="13" s="1"/>
  <c r="T228" i="13"/>
  <c r="T253" i="13" s="1"/>
  <c r="T252" i="13" s="1"/>
  <c r="G217" i="13"/>
  <c r="G216" i="13" s="1"/>
  <c r="H217" i="13"/>
  <c r="H216" i="13" s="1"/>
  <c r="H250" i="13" s="1"/>
  <c r="H249" i="13" s="1"/>
  <c r="J217" i="13"/>
  <c r="J216" i="13" s="1"/>
  <c r="K217" i="13"/>
  <c r="K216" i="13" s="1"/>
  <c r="L217" i="13"/>
  <c r="L216" i="13" s="1"/>
  <c r="M217" i="13"/>
  <c r="M216" i="13" s="1"/>
  <c r="N217" i="13"/>
  <c r="N216" i="13" s="1"/>
  <c r="O217" i="13"/>
  <c r="O216" i="13" s="1"/>
  <c r="P217" i="13"/>
  <c r="P216" i="13" s="1"/>
  <c r="Q217" i="13"/>
  <c r="Q216" i="13" s="1"/>
  <c r="R217" i="13"/>
  <c r="R216" i="13" s="1"/>
  <c r="S217" i="13"/>
  <c r="S216" i="13" s="1"/>
  <c r="T217" i="13"/>
  <c r="T216" i="13" s="1"/>
  <c r="M211" i="13"/>
  <c r="N211" i="13"/>
  <c r="G212" i="13"/>
  <c r="G211" i="13" s="1"/>
  <c r="G209" i="13" s="1"/>
  <c r="H212" i="13"/>
  <c r="H211" i="13" s="1"/>
  <c r="H209" i="13" s="1"/>
  <c r="I212" i="13"/>
  <c r="I211" i="13" s="1"/>
  <c r="I209" i="13" s="1"/>
  <c r="I250" i="13" s="1"/>
  <c r="I249" i="13" s="1"/>
  <c r="J212" i="13"/>
  <c r="J211" i="13" s="1"/>
  <c r="J209" i="13" s="1"/>
  <c r="K212" i="13"/>
  <c r="K211" i="13" s="1"/>
  <c r="K209" i="13" s="1"/>
  <c r="K250" i="13" s="1"/>
  <c r="K249" i="13" s="1"/>
  <c r="L212" i="13"/>
  <c r="L211" i="13" s="1"/>
  <c r="L209" i="13" s="1"/>
  <c r="M212" i="13"/>
  <c r="N212" i="13"/>
  <c r="O212" i="13"/>
  <c r="O211" i="13" s="1"/>
  <c r="O209" i="13" s="1"/>
  <c r="O250" i="13" s="1"/>
  <c r="O249" i="13" s="1"/>
  <c r="P212" i="13"/>
  <c r="P211" i="13" s="1"/>
  <c r="P209" i="13" s="1"/>
  <c r="P250" i="13" s="1"/>
  <c r="P249" i="13" s="1"/>
  <c r="Q212" i="13"/>
  <c r="Q211" i="13" s="1"/>
  <c r="Q209" i="13" s="1"/>
  <c r="Q250" i="13" s="1"/>
  <c r="Q249" i="13" s="1"/>
  <c r="R212" i="13"/>
  <c r="R211" i="13" s="1"/>
  <c r="R209" i="13" s="1"/>
  <c r="R250" i="13" s="1"/>
  <c r="R249" i="13" s="1"/>
  <c r="S212" i="13"/>
  <c r="S211" i="13" s="1"/>
  <c r="S209" i="13" s="1"/>
  <c r="S250" i="13" s="1"/>
  <c r="S249" i="13" s="1"/>
  <c r="T212" i="13"/>
  <c r="T211" i="13" s="1"/>
  <c r="T209" i="13" s="1"/>
  <c r="M209" i="13"/>
  <c r="M250" i="13" s="1"/>
  <c r="M249" i="13" s="1"/>
  <c r="N209" i="13"/>
  <c r="G204" i="13"/>
  <c r="H204" i="13"/>
  <c r="I204" i="13"/>
  <c r="J204" i="13"/>
  <c r="L204" i="13"/>
  <c r="N204" i="13"/>
  <c r="P204" i="13"/>
  <c r="R204" i="13"/>
  <c r="T204" i="13"/>
  <c r="H206" i="13"/>
  <c r="J206" i="13"/>
  <c r="L206" i="13"/>
  <c r="N206" i="13"/>
  <c r="P206" i="13"/>
  <c r="R206" i="13"/>
  <c r="T206" i="13"/>
  <c r="G196" i="13"/>
  <c r="G193" i="13" s="1"/>
  <c r="H196" i="13"/>
  <c r="I196" i="13"/>
  <c r="I193" i="13" s="1"/>
  <c r="J196" i="13"/>
  <c r="K196" i="13"/>
  <c r="K193" i="13" s="1"/>
  <c r="L196" i="13"/>
  <c r="M196" i="13"/>
  <c r="M193" i="13" s="1"/>
  <c r="N196" i="13"/>
  <c r="N193" i="13" s="1"/>
  <c r="O196" i="13"/>
  <c r="O193" i="13" s="1"/>
  <c r="P196" i="13"/>
  <c r="Q196" i="13"/>
  <c r="R196" i="13"/>
  <c r="R193" i="13" s="1"/>
  <c r="S196" i="13"/>
  <c r="S193" i="13" s="1"/>
  <c r="T196" i="13"/>
  <c r="G197" i="13"/>
  <c r="H197" i="13"/>
  <c r="I197" i="13"/>
  <c r="J197" i="13"/>
  <c r="K197" i="13"/>
  <c r="L197" i="13"/>
  <c r="M197" i="13"/>
  <c r="N197" i="13"/>
  <c r="O197" i="13"/>
  <c r="P197" i="13"/>
  <c r="Q197" i="13"/>
  <c r="R197" i="13"/>
  <c r="S197" i="13"/>
  <c r="T197" i="13"/>
  <c r="G198" i="13"/>
  <c r="H198" i="13"/>
  <c r="I198" i="13"/>
  <c r="J198" i="13"/>
  <c r="K198" i="13"/>
  <c r="L198" i="13"/>
  <c r="M198" i="13"/>
  <c r="N198" i="13"/>
  <c r="O198" i="13"/>
  <c r="P198" i="13"/>
  <c r="Q198" i="13"/>
  <c r="R198" i="13"/>
  <c r="S198" i="13"/>
  <c r="T198" i="13"/>
  <c r="G199" i="13"/>
  <c r="H199" i="13"/>
  <c r="I199" i="13"/>
  <c r="J199" i="13"/>
  <c r="K199" i="13"/>
  <c r="L199" i="13"/>
  <c r="M199" i="13"/>
  <c r="N199" i="13"/>
  <c r="O199" i="13"/>
  <c r="P199" i="13"/>
  <c r="Q199" i="13"/>
  <c r="R199" i="13"/>
  <c r="S199" i="13"/>
  <c r="T199" i="13"/>
  <c r="G200" i="13"/>
  <c r="G201" i="13" s="1"/>
  <c r="H200" i="13"/>
  <c r="H201" i="13" s="1"/>
  <c r="I200" i="13"/>
  <c r="I201" i="13" s="1"/>
  <c r="J200" i="13"/>
  <c r="J201" i="13" s="1"/>
  <c r="L200" i="13"/>
  <c r="N200" i="13"/>
  <c r="N201" i="13" s="1"/>
  <c r="P200" i="13"/>
  <c r="R200" i="13"/>
  <c r="R201" i="13" s="1"/>
  <c r="T200" i="13"/>
  <c r="T201" i="13" s="1"/>
  <c r="L201" i="13"/>
  <c r="P201" i="13"/>
  <c r="L202" i="13"/>
  <c r="G190" i="13"/>
  <c r="H190" i="13"/>
  <c r="I190" i="13"/>
  <c r="J190" i="13"/>
  <c r="L190" i="13"/>
  <c r="N190" i="13"/>
  <c r="P190" i="13"/>
  <c r="R190" i="13"/>
  <c r="T190" i="13"/>
  <c r="G192" i="13"/>
  <c r="H192" i="13"/>
  <c r="I192" i="13"/>
  <c r="J192" i="13"/>
  <c r="K192" i="13"/>
  <c r="L192" i="13"/>
  <c r="M192" i="13"/>
  <c r="N192" i="13"/>
  <c r="O192" i="13"/>
  <c r="P192" i="13"/>
  <c r="Q192" i="13"/>
  <c r="R192" i="13"/>
  <c r="S192" i="13"/>
  <c r="T192" i="13"/>
  <c r="H193" i="13"/>
  <c r="J193" i="13"/>
  <c r="L193" i="13"/>
  <c r="P193" i="13"/>
  <c r="Q193" i="13"/>
  <c r="T193" i="13"/>
  <c r="G175" i="13"/>
  <c r="H175" i="13"/>
  <c r="I175" i="13"/>
  <c r="J175" i="13"/>
  <c r="K175" i="13"/>
  <c r="L175" i="13"/>
  <c r="M175" i="13"/>
  <c r="N175" i="13"/>
  <c r="O175" i="13"/>
  <c r="P175" i="13"/>
  <c r="Q175" i="13"/>
  <c r="R175" i="13"/>
  <c r="S175" i="13"/>
  <c r="T175" i="13"/>
  <c r="G176" i="13"/>
  <c r="H176" i="13"/>
  <c r="I176" i="13"/>
  <c r="J176" i="13"/>
  <c r="K176" i="13"/>
  <c r="L176" i="13"/>
  <c r="M176" i="13"/>
  <c r="N176" i="13"/>
  <c r="O176" i="13"/>
  <c r="P176" i="13"/>
  <c r="Q176" i="13"/>
  <c r="R176" i="13"/>
  <c r="S176" i="13"/>
  <c r="T176" i="13"/>
  <c r="G177" i="13"/>
  <c r="H177" i="13"/>
  <c r="I177" i="13"/>
  <c r="J177" i="13"/>
  <c r="K177" i="13"/>
  <c r="L177" i="13"/>
  <c r="M177" i="13"/>
  <c r="N177" i="13"/>
  <c r="O177" i="13"/>
  <c r="P177" i="13"/>
  <c r="Q177" i="13"/>
  <c r="R177" i="13"/>
  <c r="S177" i="13"/>
  <c r="T177" i="13"/>
  <c r="G178" i="13"/>
  <c r="H178" i="13"/>
  <c r="I178" i="13"/>
  <c r="J178" i="13"/>
  <c r="K178" i="13"/>
  <c r="L178" i="13"/>
  <c r="M178" i="13"/>
  <c r="N178" i="13"/>
  <c r="O178" i="13"/>
  <c r="P178" i="13"/>
  <c r="Q178" i="13"/>
  <c r="R178" i="13"/>
  <c r="S178" i="13"/>
  <c r="T178" i="13"/>
  <c r="G179" i="13"/>
  <c r="H179" i="13"/>
  <c r="I179" i="13"/>
  <c r="J179" i="13"/>
  <c r="K179" i="13"/>
  <c r="L179" i="13"/>
  <c r="N179" i="13"/>
  <c r="P179" i="13"/>
  <c r="R179" i="13"/>
  <c r="T179" i="13"/>
  <c r="G180" i="13"/>
  <c r="H180" i="13"/>
  <c r="I180" i="13"/>
  <c r="J180" i="13"/>
  <c r="K180" i="13"/>
  <c r="L180" i="13"/>
  <c r="M180" i="13"/>
  <c r="N180" i="13"/>
  <c r="O180" i="13"/>
  <c r="P180" i="13"/>
  <c r="Q180" i="13"/>
  <c r="R180" i="13"/>
  <c r="S180" i="13"/>
  <c r="T180" i="13"/>
  <c r="G181" i="13"/>
  <c r="H181" i="13"/>
  <c r="J181" i="13"/>
  <c r="L181" i="13"/>
  <c r="N181" i="13"/>
  <c r="P181" i="13"/>
  <c r="R181" i="13"/>
  <c r="T181" i="13"/>
  <c r="G182" i="13"/>
  <c r="H182" i="13"/>
  <c r="I182" i="13"/>
  <c r="J182" i="13"/>
  <c r="K182" i="13"/>
  <c r="L182" i="13"/>
  <c r="M182" i="13"/>
  <c r="N182" i="13"/>
  <c r="O182" i="13"/>
  <c r="P182" i="13"/>
  <c r="Q182" i="13"/>
  <c r="R182" i="13"/>
  <c r="S182" i="13"/>
  <c r="T182" i="13"/>
  <c r="G183" i="13"/>
  <c r="H183" i="13"/>
  <c r="I183" i="13"/>
  <c r="J183" i="13"/>
  <c r="K183" i="13"/>
  <c r="L183" i="13"/>
  <c r="M183" i="13"/>
  <c r="N183" i="13"/>
  <c r="O183" i="13"/>
  <c r="P183" i="13"/>
  <c r="Q183" i="13"/>
  <c r="R183" i="13"/>
  <c r="S183" i="13"/>
  <c r="T183" i="13"/>
  <c r="G185" i="13"/>
  <c r="H185" i="13"/>
  <c r="I185" i="13"/>
  <c r="I184" i="13" s="1"/>
  <c r="J185" i="13"/>
  <c r="K185" i="13"/>
  <c r="L185" i="13"/>
  <c r="M185" i="13"/>
  <c r="M184" i="13" s="1"/>
  <c r="N185" i="13"/>
  <c r="O185" i="13"/>
  <c r="P185" i="13"/>
  <c r="Q185" i="13"/>
  <c r="Q184" i="13" s="1"/>
  <c r="R185" i="13"/>
  <c r="S185" i="13"/>
  <c r="T185" i="13"/>
  <c r="G186" i="13"/>
  <c r="H186" i="13"/>
  <c r="I186" i="13"/>
  <c r="J186" i="13"/>
  <c r="K186" i="13"/>
  <c r="L186" i="13"/>
  <c r="M186" i="13"/>
  <c r="N186" i="13"/>
  <c r="O186" i="13"/>
  <c r="P186" i="13"/>
  <c r="Q186" i="13"/>
  <c r="R186" i="13"/>
  <c r="S186" i="13"/>
  <c r="T186" i="13"/>
  <c r="F169" i="13"/>
  <c r="G169" i="13"/>
  <c r="H169" i="13"/>
  <c r="I169" i="13"/>
  <c r="J169" i="13"/>
  <c r="K169" i="13"/>
  <c r="L169" i="13"/>
  <c r="M169" i="13"/>
  <c r="N169" i="13"/>
  <c r="O169" i="13"/>
  <c r="P169" i="13"/>
  <c r="Q169" i="13"/>
  <c r="R169" i="13"/>
  <c r="S169" i="13"/>
  <c r="T169" i="13"/>
  <c r="P151" i="13"/>
  <c r="R159" i="13"/>
  <c r="G141" i="13"/>
  <c r="H141" i="13"/>
  <c r="I141" i="13"/>
  <c r="J141" i="13"/>
  <c r="K141" i="13"/>
  <c r="L141" i="13"/>
  <c r="M141" i="13"/>
  <c r="N141" i="13"/>
  <c r="O141" i="13"/>
  <c r="P141" i="13"/>
  <c r="Q141" i="13"/>
  <c r="R141" i="13"/>
  <c r="S141" i="13"/>
  <c r="T141" i="13"/>
  <c r="L121" i="13"/>
  <c r="L151" i="13" s="1"/>
  <c r="P121" i="13"/>
  <c r="N129" i="13"/>
  <c r="N159" i="13" s="1"/>
  <c r="I130" i="13"/>
  <c r="G131" i="13"/>
  <c r="H131" i="13"/>
  <c r="H130" i="13" s="1"/>
  <c r="I131" i="13"/>
  <c r="J131" i="13"/>
  <c r="K131" i="13"/>
  <c r="L131" i="13"/>
  <c r="L130" i="13" s="1"/>
  <c r="M131" i="13"/>
  <c r="M130" i="13" s="1"/>
  <c r="N131" i="13"/>
  <c r="O131" i="13"/>
  <c r="P131" i="13"/>
  <c r="P130" i="13" s="1"/>
  <c r="Q131" i="13"/>
  <c r="Q130" i="13" s="1"/>
  <c r="R131" i="13"/>
  <c r="S131" i="13"/>
  <c r="T131" i="13"/>
  <c r="T130" i="13" s="1"/>
  <c r="G109" i="13"/>
  <c r="H109" i="13"/>
  <c r="I109" i="13"/>
  <c r="J109" i="13"/>
  <c r="L109" i="13"/>
  <c r="N109" i="13"/>
  <c r="P109" i="13"/>
  <c r="R109" i="13"/>
  <c r="T109" i="13"/>
  <c r="G107" i="13"/>
  <c r="H107" i="13"/>
  <c r="H105" i="13" s="1"/>
  <c r="I107" i="13"/>
  <c r="I105" i="13" s="1"/>
  <c r="J107" i="13"/>
  <c r="K107" i="13"/>
  <c r="L107" i="13"/>
  <c r="M107" i="13"/>
  <c r="N107" i="13"/>
  <c r="O107" i="13"/>
  <c r="P107" i="13"/>
  <c r="Q107" i="13"/>
  <c r="R107" i="13"/>
  <c r="S107" i="13"/>
  <c r="T107" i="13"/>
  <c r="T105" i="13" s="1"/>
  <c r="G105" i="13"/>
  <c r="L105" i="13"/>
  <c r="P105" i="13"/>
  <c r="G100" i="13"/>
  <c r="H100" i="13"/>
  <c r="H97" i="13" s="1"/>
  <c r="J100" i="13"/>
  <c r="J97" i="13" s="1"/>
  <c r="L100" i="13"/>
  <c r="L97" i="13" s="1"/>
  <c r="L96" i="13" s="1"/>
  <c r="N100" i="13"/>
  <c r="N97" i="13" s="1"/>
  <c r="P100" i="13"/>
  <c r="P97" i="13" s="1"/>
  <c r="R100" i="13"/>
  <c r="R97" i="13" s="1"/>
  <c r="T100" i="13"/>
  <c r="G83" i="13"/>
  <c r="H83" i="13"/>
  <c r="I83" i="13"/>
  <c r="J83" i="13"/>
  <c r="J117" i="13" s="1"/>
  <c r="K83" i="13"/>
  <c r="L83" i="13"/>
  <c r="M83" i="13"/>
  <c r="N83" i="13"/>
  <c r="N117" i="13" s="1"/>
  <c r="O83" i="13"/>
  <c r="P83" i="13"/>
  <c r="Q83" i="13"/>
  <c r="R83" i="13"/>
  <c r="R117" i="13" s="1"/>
  <c r="S83" i="13"/>
  <c r="T83" i="13"/>
  <c r="G84" i="13"/>
  <c r="G118" i="13" s="1"/>
  <c r="G148" i="13" s="1"/>
  <c r="H84" i="13"/>
  <c r="H118" i="13" s="1"/>
  <c r="I84" i="13"/>
  <c r="I118" i="13" s="1"/>
  <c r="I148" i="13" s="1"/>
  <c r="J84" i="13"/>
  <c r="K84" i="13"/>
  <c r="K118" i="13" s="1"/>
  <c r="K148" i="13" s="1"/>
  <c r="L84" i="13"/>
  <c r="L118" i="13" s="1"/>
  <c r="M84" i="13"/>
  <c r="M118" i="13" s="1"/>
  <c r="M148" i="13" s="1"/>
  <c r="N84" i="13"/>
  <c r="O84" i="13"/>
  <c r="O118" i="13" s="1"/>
  <c r="O148" i="13" s="1"/>
  <c r="P84" i="13"/>
  <c r="P118" i="13" s="1"/>
  <c r="Q84" i="13"/>
  <c r="Q118" i="13" s="1"/>
  <c r="Q148" i="13" s="1"/>
  <c r="R84" i="13"/>
  <c r="S84" i="13"/>
  <c r="S118" i="13" s="1"/>
  <c r="S148" i="13" s="1"/>
  <c r="T84" i="13"/>
  <c r="T118" i="13" s="1"/>
  <c r="G85" i="13"/>
  <c r="G119" i="13" s="1"/>
  <c r="G149" i="13" s="1"/>
  <c r="H85" i="13"/>
  <c r="H119" i="13" s="1"/>
  <c r="H149" i="13" s="1"/>
  <c r="I85" i="13"/>
  <c r="I119" i="13" s="1"/>
  <c r="I149" i="13" s="1"/>
  <c r="J85" i="13"/>
  <c r="J119" i="13" s="1"/>
  <c r="J149" i="13" s="1"/>
  <c r="K85" i="13"/>
  <c r="K119" i="13" s="1"/>
  <c r="K149" i="13" s="1"/>
  <c r="L85" i="13"/>
  <c r="L119" i="13" s="1"/>
  <c r="L149" i="13" s="1"/>
  <c r="M85" i="13"/>
  <c r="M119" i="13" s="1"/>
  <c r="M149" i="13" s="1"/>
  <c r="N85" i="13"/>
  <c r="N119" i="13" s="1"/>
  <c r="N149" i="13" s="1"/>
  <c r="O85" i="13"/>
  <c r="O119" i="13" s="1"/>
  <c r="O149" i="13" s="1"/>
  <c r="P85" i="13"/>
  <c r="P119" i="13" s="1"/>
  <c r="P149" i="13" s="1"/>
  <c r="Q85" i="13"/>
  <c r="Q119" i="13" s="1"/>
  <c r="Q149" i="13" s="1"/>
  <c r="R85" i="13"/>
  <c r="R119" i="13" s="1"/>
  <c r="R149" i="13" s="1"/>
  <c r="S85" i="13"/>
  <c r="S119" i="13" s="1"/>
  <c r="S149" i="13" s="1"/>
  <c r="T85" i="13"/>
  <c r="T119" i="13" s="1"/>
  <c r="T149" i="13" s="1"/>
  <c r="G86" i="13"/>
  <c r="G120" i="13" s="1"/>
  <c r="G150" i="13" s="1"/>
  <c r="H86" i="13"/>
  <c r="H120" i="13" s="1"/>
  <c r="H150" i="13" s="1"/>
  <c r="I86" i="13"/>
  <c r="I120" i="13" s="1"/>
  <c r="I150" i="13" s="1"/>
  <c r="J86" i="13"/>
  <c r="J120" i="13" s="1"/>
  <c r="J150" i="13" s="1"/>
  <c r="K86" i="13"/>
  <c r="K120" i="13" s="1"/>
  <c r="K150" i="13" s="1"/>
  <c r="L86" i="13"/>
  <c r="L120" i="13" s="1"/>
  <c r="L150" i="13" s="1"/>
  <c r="M86" i="13"/>
  <c r="M120" i="13" s="1"/>
  <c r="M150" i="13" s="1"/>
  <c r="N86" i="13"/>
  <c r="N120" i="13" s="1"/>
  <c r="N150" i="13" s="1"/>
  <c r="O86" i="13"/>
  <c r="O120" i="13" s="1"/>
  <c r="O150" i="13" s="1"/>
  <c r="P86" i="13"/>
  <c r="P120" i="13" s="1"/>
  <c r="P150" i="13" s="1"/>
  <c r="Q86" i="13"/>
  <c r="Q120" i="13" s="1"/>
  <c r="Q150" i="13" s="1"/>
  <c r="R86" i="13"/>
  <c r="R120" i="13" s="1"/>
  <c r="R150" i="13" s="1"/>
  <c r="S86" i="13"/>
  <c r="S120" i="13" s="1"/>
  <c r="S150" i="13" s="1"/>
  <c r="T86" i="13"/>
  <c r="T120" i="13" s="1"/>
  <c r="T150" i="13" s="1"/>
  <c r="G87" i="13"/>
  <c r="G121" i="13" s="1"/>
  <c r="G151" i="13" s="1"/>
  <c r="H87" i="13"/>
  <c r="I87" i="13"/>
  <c r="I121" i="13" s="1"/>
  <c r="I151" i="13" s="1"/>
  <c r="J87" i="13"/>
  <c r="J121" i="13" s="1"/>
  <c r="J151" i="13" s="1"/>
  <c r="L87" i="13"/>
  <c r="N87" i="13"/>
  <c r="N121" i="13" s="1"/>
  <c r="N151" i="13" s="1"/>
  <c r="P87" i="13"/>
  <c r="R87" i="13"/>
  <c r="R121" i="13" s="1"/>
  <c r="R151" i="13" s="1"/>
  <c r="T87" i="13"/>
  <c r="T121" i="13" s="1"/>
  <c r="T151" i="13" s="1"/>
  <c r="G88" i="13"/>
  <c r="G122" i="13" s="1"/>
  <c r="G152" i="13" s="1"/>
  <c r="H88" i="13"/>
  <c r="H122" i="13" s="1"/>
  <c r="H152" i="13" s="1"/>
  <c r="I88" i="13"/>
  <c r="I122" i="13" s="1"/>
  <c r="I152" i="13" s="1"/>
  <c r="J88" i="13"/>
  <c r="J122" i="13" s="1"/>
  <c r="J152" i="13" s="1"/>
  <c r="K88" i="13"/>
  <c r="K122" i="13" s="1"/>
  <c r="K152" i="13" s="1"/>
  <c r="L88" i="13"/>
  <c r="L122" i="13" s="1"/>
  <c r="L152" i="13" s="1"/>
  <c r="M88" i="13"/>
  <c r="M122" i="13" s="1"/>
  <c r="M152" i="13" s="1"/>
  <c r="N88" i="13"/>
  <c r="N122" i="13" s="1"/>
  <c r="N152" i="13" s="1"/>
  <c r="O88" i="13"/>
  <c r="O122" i="13" s="1"/>
  <c r="O152" i="13" s="1"/>
  <c r="P88" i="13"/>
  <c r="P122" i="13" s="1"/>
  <c r="P152" i="13" s="1"/>
  <c r="Q88" i="13"/>
  <c r="Q122" i="13" s="1"/>
  <c r="Q152" i="13" s="1"/>
  <c r="R88" i="13"/>
  <c r="R122" i="13" s="1"/>
  <c r="R152" i="13" s="1"/>
  <c r="S88" i="13"/>
  <c r="S122" i="13" s="1"/>
  <c r="S152" i="13" s="1"/>
  <c r="T88" i="13"/>
  <c r="T122" i="13" s="1"/>
  <c r="T152" i="13" s="1"/>
  <c r="H89" i="13"/>
  <c r="I89" i="13"/>
  <c r="J89" i="13"/>
  <c r="L89" i="13"/>
  <c r="N89" i="13"/>
  <c r="P89" i="13"/>
  <c r="R89" i="13"/>
  <c r="T89" i="13"/>
  <c r="G90" i="13"/>
  <c r="G124" i="13" s="1"/>
  <c r="G154" i="13" s="1"/>
  <c r="H90" i="13"/>
  <c r="H124" i="13" s="1"/>
  <c r="H154" i="13" s="1"/>
  <c r="I90" i="13"/>
  <c r="I124" i="13" s="1"/>
  <c r="I154" i="13" s="1"/>
  <c r="J90" i="13"/>
  <c r="J124" i="13" s="1"/>
  <c r="J154" i="13" s="1"/>
  <c r="K90" i="13"/>
  <c r="K124" i="13" s="1"/>
  <c r="K154" i="13" s="1"/>
  <c r="L90" i="13"/>
  <c r="L124" i="13" s="1"/>
  <c r="L154" i="13" s="1"/>
  <c r="M90" i="13"/>
  <c r="M124" i="13" s="1"/>
  <c r="M154" i="13" s="1"/>
  <c r="N90" i="13"/>
  <c r="N124" i="13" s="1"/>
  <c r="N154" i="13" s="1"/>
  <c r="O90" i="13"/>
  <c r="O124" i="13" s="1"/>
  <c r="O154" i="13" s="1"/>
  <c r="P90" i="13"/>
  <c r="P124" i="13" s="1"/>
  <c r="P154" i="13" s="1"/>
  <c r="Q90" i="13"/>
  <c r="Q124" i="13" s="1"/>
  <c r="Q154" i="13" s="1"/>
  <c r="R90" i="13"/>
  <c r="R124" i="13" s="1"/>
  <c r="R154" i="13" s="1"/>
  <c r="S90" i="13"/>
  <c r="S124" i="13" s="1"/>
  <c r="S154" i="13" s="1"/>
  <c r="T90" i="13"/>
  <c r="T124" i="13" s="1"/>
  <c r="T154" i="13" s="1"/>
  <c r="G91" i="13"/>
  <c r="G125" i="13" s="1"/>
  <c r="G155" i="13" s="1"/>
  <c r="H91" i="13"/>
  <c r="H125" i="13" s="1"/>
  <c r="H155" i="13" s="1"/>
  <c r="I91" i="13"/>
  <c r="I125" i="13" s="1"/>
  <c r="I155" i="13" s="1"/>
  <c r="J91" i="13"/>
  <c r="J125" i="13" s="1"/>
  <c r="J155" i="13" s="1"/>
  <c r="K91" i="13"/>
  <c r="K125" i="13" s="1"/>
  <c r="K155" i="13" s="1"/>
  <c r="L91" i="13"/>
  <c r="L125" i="13" s="1"/>
  <c r="L155" i="13" s="1"/>
  <c r="M91" i="13"/>
  <c r="M125" i="13" s="1"/>
  <c r="M155" i="13" s="1"/>
  <c r="N91" i="13"/>
  <c r="N125" i="13" s="1"/>
  <c r="N155" i="13" s="1"/>
  <c r="O91" i="13"/>
  <c r="O125" i="13" s="1"/>
  <c r="O155" i="13" s="1"/>
  <c r="P91" i="13"/>
  <c r="P125" i="13" s="1"/>
  <c r="P155" i="13" s="1"/>
  <c r="Q91" i="13"/>
  <c r="Q125" i="13" s="1"/>
  <c r="Q155" i="13" s="1"/>
  <c r="R91" i="13"/>
  <c r="R125" i="13" s="1"/>
  <c r="R155" i="13" s="1"/>
  <c r="S91" i="13"/>
  <c r="S125" i="13" s="1"/>
  <c r="S155" i="13" s="1"/>
  <c r="T91" i="13"/>
  <c r="T125" i="13" s="1"/>
  <c r="T155" i="13" s="1"/>
  <c r="G93" i="13"/>
  <c r="G127" i="13" s="1"/>
  <c r="G157" i="13" s="1"/>
  <c r="H93" i="13"/>
  <c r="H127" i="13" s="1"/>
  <c r="H157" i="13" s="1"/>
  <c r="I93" i="13"/>
  <c r="I127" i="13" s="1"/>
  <c r="I157" i="13" s="1"/>
  <c r="J93" i="13"/>
  <c r="J127" i="13" s="1"/>
  <c r="J157" i="13" s="1"/>
  <c r="K93" i="13"/>
  <c r="K127" i="13" s="1"/>
  <c r="K157" i="13" s="1"/>
  <c r="L93" i="13"/>
  <c r="L127" i="13" s="1"/>
  <c r="L157" i="13" s="1"/>
  <c r="M93" i="13"/>
  <c r="M127" i="13" s="1"/>
  <c r="M157" i="13" s="1"/>
  <c r="N93" i="13"/>
  <c r="N127" i="13" s="1"/>
  <c r="N157" i="13" s="1"/>
  <c r="O93" i="13"/>
  <c r="O127" i="13" s="1"/>
  <c r="O157" i="13" s="1"/>
  <c r="P93" i="13"/>
  <c r="P127" i="13" s="1"/>
  <c r="P157" i="13" s="1"/>
  <c r="Q93" i="13"/>
  <c r="Q127" i="13" s="1"/>
  <c r="Q157" i="13" s="1"/>
  <c r="R93" i="13"/>
  <c r="R127" i="13" s="1"/>
  <c r="R157" i="13" s="1"/>
  <c r="S93" i="13"/>
  <c r="S127" i="13" s="1"/>
  <c r="S157" i="13" s="1"/>
  <c r="T93" i="13"/>
  <c r="T127" i="13" s="1"/>
  <c r="T157" i="13" s="1"/>
  <c r="G94" i="13"/>
  <c r="G128" i="13" s="1"/>
  <c r="G158" i="13" s="1"/>
  <c r="H94" i="13"/>
  <c r="H128" i="13" s="1"/>
  <c r="H158" i="13" s="1"/>
  <c r="I94" i="13"/>
  <c r="I128" i="13" s="1"/>
  <c r="I158" i="13" s="1"/>
  <c r="J94" i="13"/>
  <c r="J128" i="13" s="1"/>
  <c r="J158" i="13" s="1"/>
  <c r="K94" i="13"/>
  <c r="K128" i="13" s="1"/>
  <c r="K158" i="13" s="1"/>
  <c r="L94" i="13"/>
  <c r="L128" i="13" s="1"/>
  <c r="L158" i="13" s="1"/>
  <c r="M94" i="13"/>
  <c r="M128" i="13" s="1"/>
  <c r="M158" i="13" s="1"/>
  <c r="N94" i="13"/>
  <c r="N128" i="13" s="1"/>
  <c r="N158" i="13" s="1"/>
  <c r="O94" i="13"/>
  <c r="O128" i="13" s="1"/>
  <c r="O158" i="13" s="1"/>
  <c r="P94" i="13"/>
  <c r="P128" i="13" s="1"/>
  <c r="P158" i="13" s="1"/>
  <c r="Q94" i="13"/>
  <c r="Q128" i="13" s="1"/>
  <c r="Q158" i="13" s="1"/>
  <c r="R94" i="13"/>
  <c r="R128" i="13" s="1"/>
  <c r="R158" i="13" s="1"/>
  <c r="S94" i="13"/>
  <c r="S128" i="13" s="1"/>
  <c r="S158" i="13" s="1"/>
  <c r="T94" i="13"/>
  <c r="T128" i="13" s="1"/>
  <c r="T158" i="13" s="1"/>
  <c r="G95" i="13"/>
  <c r="G129" i="13" s="1"/>
  <c r="G159" i="13" s="1"/>
  <c r="H95" i="13"/>
  <c r="H129" i="13" s="1"/>
  <c r="H159" i="13" s="1"/>
  <c r="J95" i="13"/>
  <c r="J129" i="13" s="1"/>
  <c r="J159" i="13" s="1"/>
  <c r="L95" i="13"/>
  <c r="L129" i="13" s="1"/>
  <c r="L159" i="13" s="1"/>
  <c r="N95" i="13"/>
  <c r="P95" i="13"/>
  <c r="P129" i="13" s="1"/>
  <c r="P159" i="13" s="1"/>
  <c r="R95" i="13"/>
  <c r="R129" i="13" s="1"/>
  <c r="T95" i="13"/>
  <c r="T129" i="13" s="1"/>
  <c r="T159" i="13" s="1"/>
  <c r="T97" i="13"/>
  <c r="G73" i="13"/>
  <c r="H73" i="13"/>
  <c r="J73" i="13"/>
  <c r="L73" i="13"/>
  <c r="N73" i="13"/>
  <c r="P73" i="13"/>
  <c r="R73" i="13"/>
  <c r="T73" i="13"/>
  <c r="H70" i="13"/>
  <c r="H202" i="13" s="1"/>
  <c r="J70" i="13"/>
  <c r="J202" i="13" s="1"/>
  <c r="L70" i="13"/>
  <c r="N70" i="13"/>
  <c r="N202" i="13" s="1"/>
  <c r="P70" i="13"/>
  <c r="P202" i="13" s="1"/>
  <c r="R70" i="13"/>
  <c r="R202" i="13" s="1"/>
  <c r="T70" i="13"/>
  <c r="T202" i="13" s="1"/>
  <c r="G64" i="13"/>
  <c r="I64" i="13"/>
  <c r="J64" i="13"/>
  <c r="L64" i="13"/>
  <c r="N64" i="13"/>
  <c r="P64" i="13"/>
  <c r="R64" i="13"/>
  <c r="T64" i="13"/>
  <c r="G57" i="13"/>
  <c r="G205" i="13" s="1"/>
  <c r="H205" i="13"/>
  <c r="I57" i="13"/>
  <c r="I205" i="13" s="1"/>
  <c r="J57" i="13"/>
  <c r="J205" i="13" s="1"/>
  <c r="K57" i="13"/>
  <c r="K205" i="13" s="1"/>
  <c r="L57" i="13"/>
  <c r="L205" i="13" s="1"/>
  <c r="M57" i="13"/>
  <c r="M205" i="13" s="1"/>
  <c r="N57" i="13"/>
  <c r="N205" i="13" s="1"/>
  <c r="O57" i="13"/>
  <c r="O205" i="13" s="1"/>
  <c r="P57" i="13"/>
  <c r="P205" i="13" s="1"/>
  <c r="Q57" i="13"/>
  <c r="Q205" i="13" s="1"/>
  <c r="R57" i="13"/>
  <c r="R205" i="13" s="1"/>
  <c r="S57" i="13"/>
  <c r="S205" i="13" s="1"/>
  <c r="T57" i="13"/>
  <c r="T205" i="13" s="1"/>
  <c r="G51" i="13"/>
  <c r="G50" i="13" s="1"/>
  <c r="G48" i="13" s="1"/>
  <c r="I51" i="13"/>
  <c r="I50" i="13" s="1"/>
  <c r="I48" i="13" s="1"/>
  <c r="J51" i="13"/>
  <c r="J50" i="13" s="1"/>
  <c r="J48" i="13" s="1"/>
  <c r="K51" i="13"/>
  <c r="K50" i="13" s="1"/>
  <c r="L51" i="13"/>
  <c r="L50" i="13" s="1"/>
  <c r="L48" i="13" s="1"/>
  <c r="M51" i="13"/>
  <c r="M50" i="13" s="1"/>
  <c r="N51" i="13"/>
  <c r="N50" i="13" s="1"/>
  <c r="N48" i="13" s="1"/>
  <c r="O51" i="13"/>
  <c r="O50" i="13" s="1"/>
  <c r="P51" i="13"/>
  <c r="P50" i="13" s="1"/>
  <c r="P48" i="13" s="1"/>
  <c r="Q51" i="13"/>
  <c r="Q50" i="13" s="1"/>
  <c r="R51" i="13"/>
  <c r="R50" i="13" s="1"/>
  <c r="R48" i="13" s="1"/>
  <c r="S51" i="13"/>
  <c r="S50" i="13" s="1"/>
  <c r="T51" i="13"/>
  <c r="T50" i="13" s="1"/>
  <c r="T48" i="13" s="1"/>
  <c r="G44" i="13"/>
  <c r="I44" i="13"/>
  <c r="J44" i="13"/>
  <c r="K44" i="13"/>
  <c r="L44" i="13"/>
  <c r="M44" i="13"/>
  <c r="N44" i="13"/>
  <c r="O44" i="13"/>
  <c r="P44" i="13"/>
  <c r="Q44" i="13"/>
  <c r="R44" i="13"/>
  <c r="S44" i="13"/>
  <c r="T44" i="13"/>
  <c r="S34" i="13"/>
  <c r="T34" i="13"/>
  <c r="S29" i="13"/>
  <c r="S92" i="13" s="1"/>
  <c r="S126" i="13" s="1"/>
  <c r="T29" i="13"/>
  <c r="S19" i="13"/>
  <c r="T19" i="13"/>
  <c r="G34" i="13"/>
  <c r="I34" i="13"/>
  <c r="J34" i="13"/>
  <c r="J189" i="13" s="1"/>
  <c r="J187" i="13" s="1"/>
  <c r="K34" i="13"/>
  <c r="L34" i="13"/>
  <c r="M34" i="13"/>
  <c r="N34" i="13"/>
  <c r="N189" i="13" s="1"/>
  <c r="N187" i="13" s="1"/>
  <c r="O34" i="13"/>
  <c r="P34" i="13"/>
  <c r="Q34" i="13"/>
  <c r="R34" i="13"/>
  <c r="R189" i="13" s="1"/>
  <c r="R187" i="13" s="1"/>
  <c r="F357" i="13"/>
  <c r="F353" i="13"/>
  <c r="F352" i="13" s="1"/>
  <c r="F289" i="13"/>
  <c r="F252" i="13"/>
  <c r="F260" i="13"/>
  <c r="F230" i="13"/>
  <c r="F228" i="13" s="1"/>
  <c r="F253" i="13" s="1"/>
  <c r="F235" i="13"/>
  <c r="F242" i="13"/>
  <c r="F241" i="13" s="1"/>
  <c r="F217" i="13"/>
  <c r="F216" i="13" s="1"/>
  <c r="F250" i="13" s="1"/>
  <c r="F249" i="13" s="1"/>
  <c r="F212" i="13"/>
  <c r="F211" i="13" s="1"/>
  <c r="F209" i="13" s="1"/>
  <c r="F192" i="13"/>
  <c r="F196" i="13"/>
  <c r="F193" i="13" s="1"/>
  <c r="F197" i="13"/>
  <c r="F198" i="13"/>
  <c r="F199" i="13"/>
  <c r="F200" i="13"/>
  <c r="F201" i="13" s="1"/>
  <c r="F204" i="13"/>
  <c r="F206" i="13"/>
  <c r="F175" i="13"/>
  <c r="F176" i="13"/>
  <c r="F177" i="13"/>
  <c r="F178" i="13"/>
  <c r="F179" i="13"/>
  <c r="F180" i="13"/>
  <c r="F181" i="13"/>
  <c r="F182" i="13"/>
  <c r="F183" i="13"/>
  <c r="F185" i="13"/>
  <c r="F186" i="13"/>
  <c r="F190" i="13"/>
  <c r="F141" i="13"/>
  <c r="F131" i="13"/>
  <c r="F130" i="13" s="1"/>
  <c r="L250" i="13" l="1"/>
  <c r="L249" i="13" s="1"/>
  <c r="I33" i="13"/>
  <c r="I380" i="13"/>
  <c r="L123" i="13"/>
  <c r="L153" i="13" s="1"/>
  <c r="F184" i="13"/>
  <c r="J250" i="13"/>
  <c r="J249" i="13" s="1"/>
  <c r="S407" i="13"/>
  <c r="S406" i="13" s="1"/>
  <c r="O407" i="13"/>
  <c r="K407" i="13"/>
  <c r="K41" i="13"/>
  <c r="M41" i="13" s="1"/>
  <c r="O41" i="13" s="1"/>
  <c r="Q41" i="13" s="1"/>
  <c r="K65" i="13"/>
  <c r="I75" i="13"/>
  <c r="G206" i="13"/>
  <c r="G208" i="13" s="1"/>
  <c r="G191" i="13" s="1"/>
  <c r="I99" i="13"/>
  <c r="G97" i="13"/>
  <c r="G96" i="13" s="1"/>
  <c r="K112" i="13"/>
  <c r="M112" i="13" s="1"/>
  <c r="O112" i="13" s="1"/>
  <c r="Q112" i="13" s="1"/>
  <c r="K26" i="13"/>
  <c r="G70" i="13"/>
  <c r="G202" i="13" s="1"/>
  <c r="I71" i="13"/>
  <c r="P33" i="13"/>
  <c r="L33" i="13"/>
  <c r="L208" i="13" s="1"/>
  <c r="L191" i="13" s="1"/>
  <c r="G33" i="13"/>
  <c r="T156" i="13"/>
  <c r="R156" i="13"/>
  <c r="N156" i="13"/>
  <c r="J156" i="13"/>
  <c r="S130" i="13"/>
  <c r="O130" i="13"/>
  <c r="K130" i="13"/>
  <c r="G130" i="13"/>
  <c r="I181" i="13"/>
  <c r="N250" i="13"/>
  <c r="N249" i="13" s="1"/>
  <c r="K32" i="13"/>
  <c r="K55" i="13"/>
  <c r="K72" i="13"/>
  <c r="M72" i="13" s="1"/>
  <c r="O72" i="13" s="1"/>
  <c r="Q72" i="13" s="1"/>
  <c r="S78" i="13"/>
  <c r="K78" i="13"/>
  <c r="M78" i="13" s="1"/>
  <c r="O78" i="13" s="1"/>
  <c r="Q78" i="13" s="1"/>
  <c r="K102" i="13"/>
  <c r="M102" i="13" s="1"/>
  <c r="O102" i="13" s="1"/>
  <c r="Q102" i="13" s="1"/>
  <c r="G250" i="13"/>
  <c r="G249" i="13" s="1"/>
  <c r="K47" i="13"/>
  <c r="M47" i="13" s="1"/>
  <c r="O47" i="13" s="1"/>
  <c r="Q47" i="13" s="1"/>
  <c r="K76" i="13"/>
  <c r="M76" i="13" s="1"/>
  <c r="O76" i="13" s="1"/>
  <c r="Q76" i="13" s="1"/>
  <c r="K101" i="13"/>
  <c r="M357" i="13"/>
  <c r="O24" i="13"/>
  <c r="T33" i="13"/>
  <c r="K48" i="13"/>
  <c r="I95" i="13"/>
  <c r="I129" i="13" s="1"/>
  <c r="I159" i="13" s="1"/>
  <c r="G89" i="13"/>
  <c r="G123" i="13" s="1"/>
  <c r="G153" i="13" s="1"/>
  <c r="I100" i="13"/>
  <c r="I97" i="13" s="1"/>
  <c r="I96" i="13" s="1"/>
  <c r="T406" i="13"/>
  <c r="P421" i="13"/>
  <c r="K39" i="13"/>
  <c r="K63" i="13"/>
  <c r="K74" i="13"/>
  <c r="K80" i="13"/>
  <c r="M80" i="13" s="1"/>
  <c r="O80" i="13" s="1"/>
  <c r="Q80" i="13" s="1"/>
  <c r="K110" i="13"/>
  <c r="S309" i="13"/>
  <c r="S289" i="13" s="1"/>
  <c r="S287" i="13"/>
  <c r="S260" i="13" s="1"/>
  <c r="N383" i="13"/>
  <c r="N382" i="13" s="1"/>
  <c r="T96" i="13"/>
  <c r="T82" i="13"/>
  <c r="T81" i="13" s="1"/>
  <c r="H82" i="13"/>
  <c r="F174" i="13"/>
  <c r="S82" i="13"/>
  <c r="O82" i="13"/>
  <c r="K82" i="13"/>
  <c r="G82" i="13"/>
  <c r="L82" i="13"/>
  <c r="P82" i="13"/>
  <c r="Q82" i="13"/>
  <c r="M82" i="13"/>
  <c r="I82" i="13"/>
  <c r="T18" i="13"/>
  <c r="T92" i="13"/>
  <c r="T126" i="13" s="1"/>
  <c r="S156" i="13"/>
  <c r="O156" i="13"/>
  <c r="K156" i="13"/>
  <c r="G156" i="13"/>
  <c r="Q117" i="13"/>
  <c r="Q116" i="13" s="1"/>
  <c r="T189" i="13"/>
  <c r="T187" i="13" s="1"/>
  <c r="H189" i="13"/>
  <c r="H187" i="13" s="1"/>
  <c r="P208" i="13"/>
  <c r="P191" i="13" s="1"/>
  <c r="H208" i="13"/>
  <c r="H191" i="13" s="1"/>
  <c r="Q156" i="13"/>
  <c r="M156" i="13"/>
  <c r="I156" i="13"/>
  <c r="G189" i="13"/>
  <c r="G187" i="13" s="1"/>
  <c r="P189" i="13"/>
  <c r="P187" i="13" s="1"/>
  <c r="M117" i="13"/>
  <c r="M116" i="13" s="1"/>
  <c r="S189" i="13"/>
  <c r="S187" i="13" s="1"/>
  <c r="O189" i="13"/>
  <c r="O187" i="13" s="1"/>
  <c r="K189" i="13"/>
  <c r="K187" i="13" s="1"/>
  <c r="L189" i="13"/>
  <c r="L187" i="13" s="1"/>
  <c r="R82" i="13"/>
  <c r="N82" i="13"/>
  <c r="J82" i="13"/>
  <c r="Q189" i="13"/>
  <c r="Q187" i="13" s="1"/>
  <c r="M189" i="13"/>
  <c r="M187" i="13" s="1"/>
  <c r="I189" i="13"/>
  <c r="I187" i="13" s="1"/>
  <c r="I117" i="13"/>
  <c r="I116" i="13" s="1"/>
  <c r="P156" i="13"/>
  <c r="L156" i="13"/>
  <c r="H156" i="13"/>
  <c r="S184" i="13"/>
  <c r="O184" i="13"/>
  <c r="K184" i="13"/>
  <c r="G184" i="13"/>
  <c r="G173" i="13" s="1"/>
  <c r="T184" i="13"/>
  <c r="P184" i="13"/>
  <c r="L184" i="13"/>
  <c r="H184" i="13"/>
  <c r="R184" i="13"/>
  <c r="N184" i="13"/>
  <c r="J184" i="13"/>
  <c r="P148" i="13"/>
  <c r="R147" i="13"/>
  <c r="J147" i="13"/>
  <c r="T148" i="13"/>
  <c r="L148" i="13"/>
  <c r="H148" i="13"/>
  <c r="N147" i="13"/>
  <c r="R118" i="13"/>
  <c r="R148" i="13" s="1"/>
  <c r="N118" i="13"/>
  <c r="N148" i="13" s="1"/>
  <c r="J118" i="13"/>
  <c r="J148" i="13" s="1"/>
  <c r="T117" i="13"/>
  <c r="T147" i="13" s="1"/>
  <c r="P117" i="13"/>
  <c r="P147" i="13" s="1"/>
  <c r="L117" i="13"/>
  <c r="L147" i="13" s="1"/>
  <c r="H117" i="13"/>
  <c r="H147" i="13" s="1"/>
  <c r="S174" i="13"/>
  <c r="O174" i="13"/>
  <c r="K174" i="13"/>
  <c r="G174" i="13"/>
  <c r="S117" i="13"/>
  <c r="O117" i="13"/>
  <c r="K117" i="13"/>
  <c r="G117" i="13"/>
  <c r="M147" i="13"/>
  <c r="M146" i="13" s="1"/>
  <c r="T174" i="13"/>
  <c r="P174" i="13"/>
  <c r="L174" i="13"/>
  <c r="H174" i="13"/>
  <c r="R174" i="13"/>
  <c r="N174" i="13"/>
  <c r="J174" i="13"/>
  <c r="Q174" i="13"/>
  <c r="M174" i="13"/>
  <c r="I174" i="13"/>
  <c r="S383" i="13"/>
  <c r="S382" i="13" s="1"/>
  <c r="T123" i="13"/>
  <c r="T153" i="13" s="1"/>
  <c r="T208" i="13"/>
  <c r="T191" i="13" s="1"/>
  <c r="I123" i="13"/>
  <c r="I153" i="13" s="1"/>
  <c r="H121" i="13"/>
  <c r="H151" i="13" s="1"/>
  <c r="S421" i="13"/>
  <c r="O421" i="13"/>
  <c r="K421" i="13"/>
  <c r="P406" i="13"/>
  <c r="L406" i="13"/>
  <c r="R421" i="13"/>
  <c r="R406" i="13" s="1"/>
  <c r="R381" i="13" s="1"/>
  <c r="R380" i="13" s="1"/>
  <c r="N421" i="13"/>
  <c r="K406" i="13"/>
  <c r="K381" i="13" s="1"/>
  <c r="K380" i="13" s="1"/>
  <c r="N406" i="13"/>
  <c r="N381" i="13" s="1"/>
  <c r="N380" i="13" s="1"/>
  <c r="O406" i="13"/>
  <c r="O381" i="13" s="1"/>
  <c r="O380" i="13" s="1"/>
  <c r="Q407" i="13"/>
  <c r="Q406" i="13" s="1"/>
  <c r="M407" i="13"/>
  <c r="M406" i="13" s="1"/>
  <c r="Q383" i="13"/>
  <c r="Q382" i="13" s="1"/>
  <c r="M383" i="13"/>
  <c r="M382" i="13" s="1"/>
  <c r="T383" i="13"/>
  <c r="T382" i="13" s="1"/>
  <c r="T381" i="13" s="1"/>
  <c r="T380" i="13" s="1"/>
  <c r="P383" i="13"/>
  <c r="P382" i="13" s="1"/>
  <c r="L383" i="13"/>
  <c r="L382" i="13" s="1"/>
  <c r="R228" i="13"/>
  <c r="R253" i="13" s="1"/>
  <c r="R252" i="13" s="1"/>
  <c r="N228" i="13"/>
  <c r="N253" i="13" s="1"/>
  <c r="N252" i="13" s="1"/>
  <c r="J228" i="13"/>
  <c r="J253" i="13" s="1"/>
  <c r="J252" i="13" s="1"/>
  <c r="R130" i="13"/>
  <c r="N130" i="13"/>
  <c r="J130" i="13"/>
  <c r="R105" i="13"/>
  <c r="N105" i="13"/>
  <c r="J105" i="13"/>
  <c r="J96" i="13" s="1"/>
  <c r="J123" i="13" s="1"/>
  <c r="J153" i="13" s="1"/>
  <c r="P96" i="13"/>
  <c r="P123" i="13" s="1"/>
  <c r="P153" i="13" s="1"/>
  <c r="H96" i="13"/>
  <c r="H123" i="13" s="1"/>
  <c r="H153" i="13" s="1"/>
  <c r="R96" i="13"/>
  <c r="R123" i="13" s="1"/>
  <c r="R153" i="13" s="1"/>
  <c r="N96" i="13"/>
  <c r="N123" i="13" s="1"/>
  <c r="N153" i="13" s="1"/>
  <c r="R33" i="13"/>
  <c r="R208" i="13" s="1"/>
  <c r="R191" i="13" s="1"/>
  <c r="N33" i="13"/>
  <c r="N208" i="13" s="1"/>
  <c r="N191" i="13" s="1"/>
  <c r="J33" i="13"/>
  <c r="J208" i="13" s="1"/>
  <c r="J191" i="13" s="1"/>
  <c r="F109" i="13"/>
  <c r="F105" i="13" s="1"/>
  <c r="F107" i="13"/>
  <c r="F100" i="13"/>
  <c r="F97" i="13" s="1"/>
  <c r="F83" i="13"/>
  <c r="F84" i="13"/>
  <c r="F118" i="13" s="1"/>
  <c r="F148" i="13" s="1"/>
  <c r="F85" i="13"/>
  <c r="F119" i="13" s="1"/>
  <c r="F86" i="13"/>
  <c r="F120" i="13" s="1"/>
  <c r="F150" i="13" s="1"/>
  <c r="F87" i="13"/>
  <c r="F121" i="13" s="1"/>
  <c r="F151" i="13" s="1"/>
  <c r="F88" i="13"/>
  <c r="F122" i="13" s="1"/>
  <c r="F152" i="13" s="1"/>
  <c r="F89" i="13"/>
  <c r="F90" i="13"/>
  <c r="F124" i="13" s="1"/>
  <c r="F154" i="13" s="1"/>
  <c r="F91" i="13"/>
  <c r="F125" i="13" s="1"/>
  <c r="F155" i="13" s="1"/>
  <c r="F93" i="13"/>
  <c r="F127" i="13" s="1"/>
  <c r="F157" i="13" s="1"/>
  <c r="F94" i="13"/>
  <c r="F128" i="13" s="1"/>
  <c r="F158" i="13" s="1"/>
  <c r="F95" i="13"/>
  <c r="F129" i="13" s="1"/>
  <c r="F159" i="13" s="1"/>
  <c r="F73" i="13"/>
  <c r="F70" i="13"/>
  <c r="F202" i="13" s="1"/>
  <c r="F64" i="13"/>
  <c r="F57" i="13"/>
  <c r="F205" i="13" s="1"/>
  <c r="F51" i="13"/>
  <c r="F50" i="13" s="1"/>
  <c r="F48" i="13" s="1"/>
  <c r="F44" i="13"/>
  <c r="F34" i="13"/>
  <c r="F189" i="13" s="1"/>
  <c r="F187" i="13" s="1"/>
  <c r="F29" i="13"/>
  <c r="F19" i="13"/>
  <c r="D454" i="13"/>
  <c r="D453" i="13" s="1"/>
  <c r="D445" i="13"/>
  <c r="D440" i="13" s="1"/>
  <c r="D435" i="13"/>
  <c r="D431" i="13"/>
  <c r="D421" i="13" s="1"/>
  <c r="D422" i="13"/>
  <c r="D417" i="13"/>
  <c r="D408" i="13"/>
  <c r="D401" i="13"/>
  <c r="D398" i="13"/>
  <c r="D391" i="13"/>
  <c r="D384" i="13"/>
  <c r="D357" i="13"/>
  <c r="D289" i="13"/>
  <c r="D260" i="13"/>
  <c r="D242" i="13"/>
  <c r="D241" i="13"/>
  <c r="D235" i="13"/>
  <c r="D230" i="13"/>
  <c r="D217" i="13"/>
  <c r="D216" i="13"/>
  <c r="D212" i="13"/>
  <c r="D211" i="13" s="1"/>
  <c r="D209" i="13" s="1"/>
  <c r="D206" i="13"/>
  <c r="D204" i="13"/>
  <c r="D202" i="13"/>
  <c r="D200" i="13"/>
  <c r="D201" i="13" s="1"/>
  <c r="D199" i="13"/>
  <c r="D198" i="13"/>
  <c r="D197" i="13"/>
  <c r="D196" i="13"/>
  <c r="D193" i="13" s="1"/>
  <c r="D190" i="13"/>
  <c r="D192" i="13"/>
  <c r="D176" i="13"/>
  <c r="D177" i="13"/>
  <c r="D178" i="13"/>
  <c r="D179" i="13"/>
  <c r="D180" i="13"/>
  <c r="D181" i="13"/>
  <c r="D182" i="13"/>
  <c r="D183" i="13"/>
  <c r="D185" i="13"/>
  <c r="D186" i="13"/>
  <c r="D175" i="13"/>
  <c r="D169" i="13"/>
  <c r="D167" i="13"/>
  <c r="D141" i="13"/>
  <c r="D130" i="13" s="1"/>
  <c r="D131" i="13"/>
  <c r="D120" i="13"/>
  <c r="D150" i="13" s="1"/>
  <c r="D121" i="13"/>
  <c r="D151" i="13" s="1"/>
  <c r="D122" i="13"/>
  <c r="D152" i="13" s="1"/>
  <c r="D124" i="13"/>
  <c r="D154" i="13" s="1"/>
  <c r="D125" i="13"/>
  <c r="D155" i="13" s="1"/>
  <c r="D127" i="13"/>
  <c r="D157" i="13" s="1"/>
  <c r="D128" i="13"/>
  <c r="D158" i="13" s="1"/>
  <c r="D129" i="13"/>
  <c r="D159" i="13" s="1"/>
  <c r="D118" i="13"/>
  <c r="D148" i="13" s="1"/>
  <c r="D119" i="13"/>
  <c r="D149" i="13" s="1"/>
  <c r="D117" i="13"/>
  <c r="K71" i="13" l="1"/>
  <c r="I70" i="13"/>
  <c r="I202" i="13" s="1"/>
  <c r="I208" i="13" s="1"/>
  <c r="I191" i="13" s="1"/>
  <c r="D250" i="13"/>
  <c r="D249" i="13" s="1"/>
  <c r="D383" i="13"/>
  <c r="D382" i="13" s="1"/>
  <c r="R173" i="13"/>
  <c r="M63" i="13"/>
  <c r="K200" i="13"/>
  <c r="K201" i="13" s="1"/>
  <c r="M32" i="13"/>
  <c r="K190" i="13"/>
  <c r="K95" i="13"/>
  <c r="K129" i="13" s="1"/>
  <c r="K159" i="13" s="1"/>
  <c r="S112" i="13"/>
  <c r="K75" i="13"/>
  <c r="I73" i="13"/>
  <c r="I206" i="13"/>
  <c r="S41" i="13"/>
  <c r="F173" i="13"/>
  <c r="S80" i="13"/>
  <c r="S72" i="13"/>
  <c r="D228" i="13"/>
  <c r="D253" i="13" s="1"/>
  <c r="D252" i="13" s="1"/>
  <c r="F33" i="13"/>
  <c r="F208" i="13" s="1"/>
  <c r="F191" i="13" s="1"/>
  <c r="F248" i="13" s="1"/>
  <c r="F256" i="13" s="1"/>
  <c r="F156" i="13"/>
  <c r="P381" i="13"/>
  <c r="P380" i="13" s="1"/>
  <c r="J173" i="13"/>
  <c r="N116" i="13"/>
  <c r="M110" i="13"/>
  <c r="K109" i="13"/>
  <c r="K105" i="13" s="1"/>
  <c r="M74" i="13"/>
  <c r="K73" i="13"/>
  <c r="M39" i="13"/>
  <c r="K87" i="13"/>
  <c r="K121" i="13" s="1"/>
  <c r="K151" i="13" s="1"/>
  <c r="S47" i="13"/>
  <c r="M55" i="13"/>
  <c r="K204" i="13"/>
  <c r="K99" i="13"/>
  <c r="O357" i="13"/>
  <c r="Q24" i="13"/>
  <c r="O179" i="13"/>
  <c r="D407" i="13"/>
  <c r="D406" i="13" s="1"/>
  <c r="D381" i="13" s="1"/>
  <c r="D380" i="13" s="1"/>
  <c r="S76" i="13"/>
  <c r="H173" i="13"/>
  <c r="K33" i="13"/>
  <c r="M101" i="13"/>
  <c r="K100" i="13"/>
  <c r="S102" i="13"/>
  <c r="M26" i="13"/>
  <c r="K89" i="13"/>
  <c r="K181" i="13"/>
  <c r="M65" i="13"/>
  <c r="K64" i="13"/>
  <c r="M381" i="13"/>
  <c r="M380" i="13" s="1"/>
  <c r="L381" i="13"/>
  <c r="L380" i="13" s="1"/>
  <c r="S381" i="13"/>
  <c r="S380" i="13" s="1"/>
  <c r="D184" i="13"/>
  <c r="D156" i="13"/>
  <c r="Q147" i="13"/>
  <c r="Q146" i="13" s="1"/>
  <c r="N146" i="13"/>
  <c r="N145" i="13" s="1"/>
  <c r="R116" i="13"/>
  <c r="T173" i="13"/>
  <c r="T248" i="13" s="1"/>
  <c r="T256" i="13" s="1"/>
  <c r="J146" i="13"/>
  <c r="J145" i="13" s="1"/>
  <c r="I173" i="13"/>
  <c r="R146" i="13"/>
  <c r="R145" i="13" s="1"/>
  <c r="F18" i="13"/>
  <c r="H146" i="13"/>
  <c r="H145" i="13" s="1"/>
  <c r="J116" i="13"/>
  <c r="L173" i="13"/>
  <c r="N173" i="13"/>
  <c r="N248" i="13" s="1"/>
  <c r="N256" i="13" s="1"/>
  <c r="P173" i="13"/>
  <c r="F92" i="13"/>
  <c r="F126" i="13" s="1"/>
  <c r="H248" i="13"/>
  <c r="H256" i="13" s="1"/>
  <c r="R248" i="13"/>
  <c r="R256" i="13" s="1"/>
  <c r="L248" i="13"/>
  <c r="L256" i="13" s="1"/>
  <c r="J248" i="13"/>
  <c r="J256" i="13" s="1"/>
  <c r="T146" i="13"/>
  <c r="T145" i="13" s="1"/>
  <c r="P248" i="13"/>
  <c r="P256" i="13" s="1"/>
  <c r="I147" i="13"/>
  <c r="I146" i="13" s="1"/>
  <c r="I145" i="13" s="1"/>
  <c r="K173" i="13"/>
  <c r="F149" i="13"/>
  <c r="O116" i="13"/>
  <c r="O147" i="13"/>
  <c r="O146" i="13" s="1"/>
  <c r="H116" i="13"/>
  <c r="T116" i="13"/>
  <c r="T115" i="13" s="1"/>
  <c r="T166" i="13" s="1"/>
  <c r="T171" i="13" s="1"/>
  <c r="S116" i="13"/>
  <c r="S147" i="13"/>
  <c r="S146" i="13" s="1"/>
  <c r="L146" i="13"/>
  <c r="L145" i="13" s="1"/>
  <c r="P146" i="13"/>
  <c r="P145" i="13" s="1"/>
  <c r="K116" i="13"/>
  <c r="K147" i="13"/>
  <c r="K146" i="13" s="1"/>
  <c r="F82" i="13"/>
  <c r="F81" i="13" s="1"/>
  <c r="F117" i="13"/>
  <c r="F147" i="13" s="1"/>
  <c r="G116" i="13"/>
  <c r="G147" i="13"/>
  <c r="G146" i="13" s="1"/>
  <c r="G145" i="13" s="1"/>
  <c r="L116" i="13"/>
  <c r="P116" i="13"/>
  <c r="D147" i="13"/>
  <c r="D146" i="13" s="1"/>
  <c r="D116" i="13"/>
  <c r="I248" i="13"/>
  <c r="I256" i="13" s="1"/>
  <c r="G248" i="13"/>
  <c r="G256" i="13" s="1"/>
  <c r="Q381" i="13"/>
  <c r="Q380" i="13" s="1"/>
  <c r="F96" i="13"/>
  <c r="F123" i="13" s="1"/>
  <c r="F153" i="13" s="1"/>
  <c r="D174" i="13"/>
  <c r="D123" i="13"/>
  <c r="D153" i="13" s="1"/>
  <c r="Q357" i="13" l="1"/>
  <c r="Q179" i="13"/>
  <c r="O39" i="13"/>
  <c r="M87" i="13"/>
  <c r="M33" i="13"/>
  <c r="O110" i="13"/>
  <c r="M109" i="13"/>
  <c r="M105" i="13" s="1"/>
  <c r="O63" i="13"/>
  <c r="M200" i="13"/>
  <c r="M201" i="13" s="1"/>
  <c r="O55" i="13"/>
  <c r="M204" i="13"/>
  <c r="M48" i="13"/>
  <c r="M75" i="13"/>
  <c r="K206" i="13"/>
  <c r="O101" i="13"/>
  <c r="M100" i="13"/>
  <c r="M97" i="13" s="1"/>
  <c r="M96" i="13" s="1"/>
  <c r="S24" i="13"/>
  <c r="M99" i="13"/>
  <c r="K97" i="13"/>
  <c r="K96" i="13" s="1"/>
  <c r="K123" i="13" s="1"/>
  <c r="K153" i="13" s="1"/>
  <c r="O74" i="13"/>
  <c r="O32" i="13"/>
  <c r="M95" i="13"/>
  <c r="M129" i="13" s="1"/>
  <c r="M159" i="13" s="1"/>
  <c r="M190" i="13"/>
  <c r="M71" i="13"/>
  <c r="K70" i="13"/>
  <c r="K202" i="13" s="1"/>
  <c r="K208" i="13" s="1"/>
  <c r="K191" i="13" s="1"/>
  <c r="K248" i="13" s="1"/>
  <c r="K256" i="13" s="1"/>
  <c r="O65" i="13"/>
  <c r="M64" i="13"/>
  <c r="O26" i="13"/>
  <c r="M181" i="13"/>
  <c r="M173" i="13" s="1"/>
  <c r="M89" i="13"/>
  <c r="F146" i="13"/>
  <c r="F145" i="13" s="1"/>
  <c r="K145" i="13"/>
  <c r="F116" i="13"/>
  <c r="F115" i="13" s="1"/>
  <c r="F166" i="13" s="1"/>
  <c r="F171" i="13" s="1"/>
  <c r="D145" i="13"/>
  <c r="Q26" i="13" l="1"/>
  <c r="O89" i="13"/>
  <c r="O181" i="13"/>
  <c r="O173" i="13" s="1"/>
  <c r="M121" i="13"/>
  <c r="Q32" i="13"/>
  <c r="O190" i="13"/>
  <c r="O95" i="13"/>
  <c r="O129" i="13" s="1"/>
  <c r="O159" i="13" s="1"/>
  <c r="Q74" i="13"/>
  <c r="Q55" i="13"/>
  <c r="O204" i="13"/>
  <c r="O48" i="13"/>
  <c r="Q65" i="13"/>
  <c r="Q64" i="13" s="1"/>
  <c r="O64" i="13"/>
  <c r="O71" i="13"/>
  <c r="M70" i="13"/>
  <c r="M202" i="13" s="1"/>
  <c r="Q101" i="13"/>
  <c r="Q100" i="13" s="1"/>
  <c r="O100" i="13"/>
  <c r="S55" i="13"/>
  <c r="M123" i="13"/>
  <c r="M153" i="13" s="1"/>
  <c r="O99" i="13"/>
  <c r="Q110" i="13"/>
  <c r="O109" i="13"/>
  <c r="O105" i="13" s="1"/>
  <c r="Q39" i="13"/>
  <c r="O33" i="13"/>
  <c r="O87" i="13"/>
  <c r="S26" i="13"/>
  <c r="O75" i="13"/>
  <c r="M206" i="13"/>
  <c r="M208" i="13" s="1"/>
  <c r="M191" i="13" s="1"/>
  <c r="M248" i="13" s="1"/>
  <c r="M256" i="13" s="1"/>
  <c r="M73" i="13"/>
  <c r="S357" i="13"/>
  <c r="S179" i="13"/>
  <c r="Q63" i="13"/>
  <c r="Q200" i="13" s="1"/>
  <c r="Q201" i="13" s="1"/>
  <c r="O200" i="13"/>
  <c r="O201" i="13" s="1"/>
  <c r="S65" i="13"/>
  <c r="S64" i="13" s="1"/>
  <c r="D64" i="13"/>
  <c r="D205" i="13"/>
  <c r="D189" i="13"/>
  <c r="D187" i="13" s="1"/>
  <c r="D173" i="13" s="1"/>
  <c r="I18" i="13"/>
  <c r="G19" i="13"/>
  <c r="I19" i="13"/>
  <c r="J19" i="13"/>
  <c r="K19" i="13"/>
  <c r="L19" i="13"/>
  <c r="M19" i="13"/>
  <c r="N19" i="13"/>
  <c r="O19" i="13"/>
  <c r="P19" i="13"/>
  <c r="Q19" i="13"/>
  <c r="R19" i="13"/>
  <c r="G29" i="13"/>
  <c r="G92" i="13" s="1"/>
  <c r="H92" i="13"/>
  <c r="I29" i="13"/>
  <c r="I92" i="13" s="1"/>
  <c r="J29" i="13"/>
  <c r="J92" i="13" s="1"/>
  <c r="K29" i="13"/>
  <c r="K92" i="13" s="1"/>
  <c r="L29" i="13"/>
  <c r="L92" i="13" s="1"/>
  <c r="M29" i="13"/>
  <c r="M92" i="13" s="1"/>
  <c r="M126" i="13" s="1"/>
  <c r="N29" i="13"/>
  <c r="N92" i="13" s="1"/>
  <c r="O29" i="13"/>
  <c r="O92" i="13" s="1"/>
  <c r="O126" i="13" s="1"/>
  <c r="P29" i="13"/>
  <c r="P92" i="13" s="1"/>
  <c r="Q29" i="13"/>
  <c r="Q92" i="13" s="1"/>
  <c r="Q126" i="13" s="1"/>
  <c r="R29" i="13"/>
  <c r="R92" i="13" s="1"/>
  <c r="K126" i="13" l="1"/>
  <c r="K115" i="13" s="1"/>
  <c r="K166" i="13" s="1"/>
  <c r="K171" i="13" s="1"/>
  <c r="K81" i="13"/>
  <c r="O208" i="13"/>
  <c r="O191" i="13" s="1"/>
  <c r="O248" i="13" s="1"/>
  <c r="O256" i="13" s="1"/>
  <c r="S204" i="13"/>
  <c r="S48" i="13"/>
  <c r="Q73" i="13"/>
  <c r="Q95" i="13"/>
  <c r="Q129" i="13" s="1"/>
  <c r="Q159" i="13" s="1"/>
  <c r="Q190" i="13"/>
  <c r="R126" i="13"/>
  <c r="R115" i="13" s="1"/>
  <c r="R166" i="13" s="1"/>
  <c r="R171" i="13" s="1"/>
  <c r="R81" i="13"/>
  <c r="N126" i="13"/>
  <c r="N115" i="13" s="1"/>
  <c r="N166" i="13" s="1"/>
  <c r="N171" i="13" s="1"/>
  <c r="N81" i="13"/>
  <c r="J126" i="13"/>
  <c r="J115" i="13" s="1"/>
  <c r="J166" i="13" s="1"/>
  <c r="J171" i="13" s="1"/>
  <c r="J81" i="13"/>
  <c r="Q75" i="13"/>
  <c r="Q206" i="13" s="1"/>
  <c r="O206" i="13"/>
  <c r="Q33" i="13"/>
  <c r="Q87" i="13"/>
  <c r="S39" i="13"/>
  <c r="Q99" i="13"/>
  <c r="S99" i="13" s="1"/>
  <c r="O97" i="13"/>
  <c r="O96" i="13" s="1"/>
  <c r="O123" i="13" s="1"/>
  <c r="O153" i="13" s="1"/>
  <c r="S32" i="13"/>
  <c r="M81" i="13"/>
  <c r="G126" i="13"/>
  <c r="G115" i="13" s="1"/>
  <c r="G166" i="13" s="1"/>
  <c r="G171" i="13" s="1"/>
  <c r="G81" i="13"/>
  <c r="Q71" i="13"/>
  <c r="Q70" i="13" s="1"/>
  <c r="Q202" i="13" s="1"/>
  <c r="O70" i="13"/>
  <c r="O202" i="13" s="1"/>
  <c r="I126" i="13"/>
  <c r="I115" i="13" s="1"/>
  <c r="I166" i="13" s="1"/>
  <c r="I171" i="13" s="1"/>
  <c r="I81" i="13"/>
  <c r="S63" i="13"/>
  <c r="S200" i="13" s="1"/>
  <c r="S201" i="13" s="1"/>
  <c r="S89" i="13"/>
  <c r="S181" i="13"/>
  <c r="S74" i="13"/>
  <c r="Q97" i="13"/>
  <c r="Q204" i="13"/>
  <c r="Q48" i="13"/>
  <c r="M151" i="13"/>
  <c r="M145" i="13" s="1"/>
  <c r="M115" i="13"/>
  <c r="M166" i="13" s="1"/>
  <c r="M171" i="13" s="1"/>
  <c r="Q181" i="13"/>
  <c r="Q173" i="13" s="1"/>
  <c r="Q89" i="13"/>
  <c r="P126" i="13"/>
  <c r="P115" i="13" s="1"/>
  <c r="P166" i="13" s="1"/>
  <c r="P171" i="13" s="1"/>
  <c r="P81" i="13"/>
  <c r="L126" i="13"/>
  <c r="L115" i="13" s="1"/>
  <c r="L166" i="13" s="1"/>
  <c r="L171" i="13" s="1"/>
  <c r="L81" i="13"/>
  <c r="S101" i="13"/>
  <c r="S100" i="13" s="1"/>
  <c r="O121" i="13"/>
  <c r="O81" i="13"/>
  <c r="Q109" i="13"/>
  <c r="Q105" i="13" s="1"/>
  <c r="S110" i="13"/>
  <c r="S109" i="13" s="1"/>
  <c r="S105" i="13" s="1"/>
  <c r="O73" i="13"/>
  <c r="S75" i="13"/>
  <c r="S206" i="13" s="1"/>
  <c r="H126" i="13"/>
  <c r="H115" i="13" s="1"/>
  <c r="H166" i="13" s="1"/>
  <c r="H171" i="13" s="1"/>
  <c r="H81" i="13"/>
  <c r="D126" i="13"/>
  <c r="D115" i="13" s="1"/>
  <c r="D166" i="13" s="1"/>
  <c r="D171" i="13" s="1"/>
  <c r="D208" i="13"/>
  <c r="D191" i="13" s="1"/>
  <c r="D248" i="13" s="1"/>
  <c r="D256" i="13" s="1"/>
  <c r="R18" i="13"/>
  <c r="J18" i="13"/>
  <c r="M18" i="13"/>
  <c r="P18" i="13"/>
  <c r="L18" i="13"/>
  <c r="N18" i="13"/>
  <c r="Q18" i="13"/>
  <c r="O18" i="13"/>
  <c r="K18" i="13"/>
  <c r="G18" i="13"/>
  <c r="D73" i="4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 s="1"/>
  <c r="G79" i="6"/>
  <c r="G80" i="6"/>
  <c r="G81" i="6"/>
  <c r="G82" i="6"/>
  <c r="G83" i="6"/>
  <c r="G84" i="6"/>
  <c r="G85" i="6"/>
  <c r="G86" i="6"/>
  <c r="G113" i="6" s="1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F191" i="6"/>
  <c r="C192" i="6"/>
  <c r="D192" i="6"/>
  <c r="G192" i="6" s="1"/>
  <c r="E192" i="6"/>
  <c r="F192" i="6"/>
  <c r="C196" i="6"/>
  <c r="D196" i="6"/>
  <c r="E196" i="6"/>
  <c r="F196" i="6"/>
  <c r="C197" i="6"/>
  <c r="D197" i="6"/>
  <c r="G197" i="6" s="1"/>
  <c r="E197" i="6"/>
  <c r="F197" i="6"/>
  <c r="D198" i="6"/>
  <c r="G198" i="6" s="1"/>
  <c r="E198" i="6"/>
  <c r="F198" i="6"/>
  <c r="E199" i="6"/>
  <c r="F199" i="6"/>
  <c r="C200" i="6"/>
  <c r="D200" i="6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D214" i="6"/>
  <c r="E214" i="6"/>
  <c r="F214" i="6"/>
  <c r="C216" i="6"/>
  <c r="D216" i="6"/>
  <c r="E216" i="6"/>
  <c r="F216" i="6"/>
  <c r="C220" i="6"/>
  <c r="D220" i="6"/>
  <c r="G220" i="6" s="1"/>
  <c r="E220" i="6"/>
  <c r="F220" i="6"/>
  <c r="C221" i="6"/>
  <c r="C249" i="6" s="1"/>
  <c r="C248" i="6"/>
  <c r="D221" i="6"/>
  <c r="E221" i="6"/>
  <c r="F221" i="6"/>
  <c r="C222" i="6"/>
  <c r="G222" i="6" s="1"/>
  <c r="D222" i="6"/>
  <c r="E222" i="6"/>
  <c r="F222" i="6"/>
  <c r="C224" i="6"/>
  <c r="C254" i="6" s="1"/>
  <c r="C279" i="6" s="1"/>
  <c r="D224" i="6"/>
  <c r="E224" i="6"/>
  <c r="F224" i="6"/>
  <c r="C227" i="6"/>
  <c r="C251" i="6" s="1"/>
  <c r="C257" i="6" s="1"/>
  <c r="D227" i="6"/>
  <c r="E227" i="6"/>
  <c r="F227" i="6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F233" i="6"/>
  <c r="C234" i="6"/>
  <c r="D234" i="6"/>
  <c r="E234" i="6"/>
  <c r="F234" i="6"/>
  <c r="C235" i="6"/>
  <c r="C236" i="6" s="1"/>
  <c r="C259" i="6" s="1"/>
  <c r="D235" i="6"/>
  <c r="E235" i="6"/>
  <c r="E236" i="6" s="1"/>
  <c r="E259" i="6" s="1"/>
  <c r="F235" i="6"/>
  <c r="C237" i="6"/>
  <c r="D237" i="6"/>
  <c r="E237" i="6"/>
  <c r="F237" i="6"/>
  <c r="C238" i="6"/>
  <c r="C239" i="6" s="1"/>
  <c r="C215" i="6" s="1"/>
  <c r="D238" i="6"/>
  <c r="E238" i="6"/>
  <c r="F238" i="6"/>
  <c r="F239" i="6" s="1"/>
  <c r="F215" i="6" s="1"/>
  <c r="C240" i="6"/>
  <c r="D240" i="6"/>
  <c r="E240" i="6"/>
  <c r="F240" i="6"/>
  <c r="C241" i="6"/>
  <c r="D241" i="6"/>
  <c r="D242" i="6" s="1"/>
  <c r="E241" i="6"/>
  <c r="E242" i="6" s="1"/>
  <c r="F241" i="6"/>
  <c r="F242" i="6" s="1"/>
  <c r="G249" i="6"/>
  <c r="G250" i="6"/>
  <c r="G251" i="6"/>
  <c r="G252" i="6"/>
  <c r="G253" i="6"/>
  <c r="G254" i="6"/>
  <c r="G255" i="6"/>
  <c r="G256" i="6"/>
  <c r="G257" i="6"/>
  <c r="G258" i="6"/>
  <c r="G259" i="6"/>
  <c r="C265" i="6"/>
  <c r="C275" i="6" s="1"/>
  <c r="C274" i="6"/>
  <c r="D265" i="6"/>
  <c r="D274" i="6"/>
  <c r="G274" i="6"/>
  <c r="E265" i="6"/>
  <c r="F265" i="6"/>
  <c r="F270" i="6"/>
  <c r="C266" i="6"/>
  <c r="D266" i="6"/>
  <c r="D270" i="6" s="1"/>
  <c r="G266" i="6"/>
  <c r="E266" i="6"/>
  <c r="E270" i="6" s="1"/>
  <c r="F266" i="6"/>
  <c r="C267" i="6"/>
  <c r="D267" i="6"/>
  <c r="E267" i="6"/>
  <c r="E278" i="6" s="1"/>
  <c r="F267" i="6"/>
  <c r="C268" i="6"/>
  <c r="C271" i="6" s="1"/>
  <c r="D268" i="6"/>
  <c r="D271" i="6" s="1"/>
  <c r="E268" i="6"/>
  <c r="E271" i="6" s="1"/>
  <c r="F268" i="6"/>
  <c r="F271" i="6"/>
  <c r="C269" i="6"/>
  <c r="G269" i="6" s="1"/>
  <c r="D269" i="6"/>
  <c r="D276" i="6" s="1"/>
  <c r="E269" i="6"/>
  <c r="E276" i="6" s="1"/>
  <c r="F269" i="6"/>
  <c r="G273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C270" i="6"/>
  <c r="E274" i="6"/>
  <c r="E275" i="6"/>
  <c r="F278" i="6"/>
  <c r="E249" i="6"/>
  <c r="C276" i="6"/>
  <c r="E223" i="6"/>
  <c r="D239" i="6"/>
  <c r="D215" i="6" s="1"/>
  <c r="G215" i="6" s="1"/>
  <c r="D275" i="6"/>
  <c r="D223" i="6"/>
  <c r="G265" i="6"/>
  <c r="G275" i="6"/>
  <c r="D251" i="6"/>
  <c r="S173" i="13" l="1"/>
  <c r="S190" i="13"/>
  <c r="S95" i="13"/>
  <c r="S129" i="13" s="1"/>
  <c r="S159" i="13" s="1"/>
  <c r="D278" i="6"/>
  <c r="G196" i="6"/>
  <c r="Q208" i="13"/>
  <c r="Q191" i="13" s="1"/>
  <c r="Q248" i="13" s="1"/>
  <c r="Q256" i="13" s="1"/>
  <c r="E251" i="6"/>
  <c r="E257" i="6" s="1"/>
  <c r="F249" i="6"/>
  <c r="O151" i="13"/>
  <c r="O145" i="13" s="1"/>
  <c r="O115" i="13"/>
  <c r="O166" i="13" s="1"/>
  <c r="O171" i="13" s="1"/>
  <c r="Q96" i="13"/>
  <c r="Q123" i="13" s="1"/>
  <c r="Q153" i="13" s="1"/>
  <c r="S71" i="13"/>
  <c r="S70" i="13" s="1"/>
  <c r="S202" i="13" s="1"/>
  <c r="S97" i="13"/>
  <c r="S96" i="13" s="1"/>
  <c r="S123" i="13" s="1"/>
  <c r="S153" i="13" s="1"/>
  <c r="Q121" i="13"/>
  <c r="Q81" i="13"/>
  <c r="G216" i="6"/>
  <c r="G214" i="6"/>
  <c r="S73" i="13"/>
  <c r="S33" i="13"/>
  <c r="S87" i="13"/>
  <c r="S18" i="13"/>
  <c r="G270" i="6"/>
  <c r="C242" i="6"/>
  <c r="D254" i="6"/>
  <c r="D279" i="6" s="1"/>
  <c r="D253" i="6"/>
  <c r="D255" i="6" s="1"/>
  <c r="G268" i="6"/>
  <c r="G271" i="6" s="1"/>
  <c r="E239" i="6"/>
  <c r="E215" i="6" s="1"/>
  <c r="C250" i="6"/>
  <c r="C252" i="6" s="1"/>
  <c r="F254" i="6"/>
  <c r="F279" i="6" s="1"/>
  <c r="D250" i="6"/>
  <c r="D252" i="6" s="1"/>
  <c r="E250" i="6"/>
  <c r="E252" i="6" s="1"/>
  <c r="D236" i="6"/>
  <c r="D259" i="6" s="1"/>
  <c r="C223" i="6"/>
  <c r="D248" i="6"/>
  <c r="E248" i="6"/>
  <c r="D249" i="6"/>
  <c r="C277" i="6"/>
  <c r="F236" i="6"/>
  <c r="F259" i="6" s="1"/>
  <c r="F276" i="6"/>
  <c r="C253" i="6"/>
  <c r="C256" i="6" s="1"/>
  <c r="C280" i="6" s="1"/>
  <c r="F253" i="6"/>
  <c r="F248" i="6"/>
  <c r="F277" i="6" s="1"/>
  <c r="G200" i="6"/>
  <c r="G191" i="6"/>
  <c r="E225" i="6"/>
  <c r="E226" i="6" s="1"/>
  <c r="E244" i="6"/>
  <c r="E243" i="6"/>
  <c r="D225" i="6"/>
  <c r="D226" i="6" s="1"/>
  <c r="D243" i="6"/>
  <c r="D244" i="6"/>
  <c r="D277" i="6"/>
  <c r="F225" i="6"/>
  <c r="F244" i="6"/>
  <c r="F243" i="6"/>
  <c r="C244" i="6"/>
  <c r="C243" i="6"/>
  <c r="C225" i="6"/>
  <c r="C226" i="6" s="1"/>
  <c r="C255" i="6"/>
  <c r="F256" i="6"/>
  <c r="F280" i="6" s="1"/>
  <c r="E254" i="6"/>
  <c r="E279" i="6" s="1"/>
  <c r="G267" i="6"/>
  <c r="D199" i="6"/>
  <c r="G199" i="6" s="1"/>
  <c r="E253" i="6"/>
  <c r="F251" i="6"/>
  <c r="C278" i="6"/>
  <c r="C199" i="6"/>
  <c r="C198" i="6"/>
  <c r="F223" i="6"/>
  <c r="G221" i="6"/>
  <c r="G223" i="6" s="1"/>
  <c r="D257" i="6"/>
  <c r="F250" i="6"/>
  <c r="F252" i="6" s="1"/>
  <c r="G248" i="6" l="1"/>
  <c r="S208" i="13"/>
  <c r="S191" i="13" s="1"/>
  <c r="S248" i="13" s="1"/>
  <c r="S256" i="13" s="1"/>
  <c r="S121" i="13"/>
  <c r="S81" i="13"/>
  <c r="F257" i="6"/>
  <c r="D256" i="6"/>
  <c r="D280" i="6" s="1"/>
  <c r="Q151" i="13"/>
  <c r="Q145" i="13" s="1"/>
  <c r="Q115" i="13"/>
  <c r="Q166" i="13" s="1"/>
  <c r="Q171" i="13" s="1"/>
  <c r="E277" i="6"/>
  <c r="E255" i="6"/>
  <c r="E256" i="6"/>
  <c r="E280" i="6" s="1"/>
  <c r="F255" i="6"/>
  <c r="S151" i="13" l="1"/>
  <c r="S145" i="13" s="1"/>
  <c r="S115" i="13"/>
  <c r="S166" i="13" s="1"/>
  <c r="S171" i="13" s="1"/>
</calcChain>
</file>

<file path=xl/sharedStrings.xml><?xml version="1.0" encoding="utf-8"?>
<sst xmlns="http://schemas.openxmlformats.org/spreadsheetml/2006/main" count="2394" uniqueCount="1179">
  <si>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</si>
  <si>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</si>
  <si>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</si>
  <si>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</si>
  <si>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</si>
  <si>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</si>
  <si>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</si>
  <si>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</si>
  <si>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</si>
  <si>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</si>
  <si>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</si>
  <si>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</si>
  <si>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</si>
  <si>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</si>
  <si>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</si>
  <si>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</si>
  <si>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</si>
  <si>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</si>
  <si>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</si>
  <si>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</si>
  <si>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</si>
  <si>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</si>
  <si>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</si>
  <si>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</si>
  <si>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</si>
  <si>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</si>
  <si>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</si>
  <si>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</si>
  <si>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</si>
  <si>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</si>
  <si>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</si>
  <si>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</si>
  <si>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</si>
  <si>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</si>
  <si>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</si>
  <si>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</si>
  <si>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</si>
  <si>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</si>
  <si>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</si>
  <si>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</si>
  <si>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</si>
  <si>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</si>
  <si>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</si>
  <si>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</si>
  <si>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</si>
  <si>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</si>
  <si>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</si>
  <si>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</si>
  <si>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</si>
  <si>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</si>
  <si>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</si>
  <si>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</si>
  <si>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</si>
  <si>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</si>
  <si>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</si>
  <si>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</si>
  <si>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</si>
  <si>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</si>
  <si>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</si>
  <si>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</si>
  <si>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</si>
  <si>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</si>
  <si>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</si>
  <si>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</si>
  <si>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</si>
  <si>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</si>
  <si>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</si>
  <si>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</si>
  <si>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</si>
  <si>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</si>
  <si>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</si>
  <si>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</si>
  <si>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</si>
  <si>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</si>
  <si>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</si>
  <si>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</si>
  <si>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</si>
  <si>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</si>
  <si>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</si>
  <si>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</si>
  <si>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</si>
  <si>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</si>
  <si>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</si>
  <si>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</si>
  <si>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</si>
  <si>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</si>
  <si>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</si>
  <si>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</si>
  <si>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</si>
  <si>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</si>
  <si>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</si>
  <si>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</si>
  <si>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</si>
  <si>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</si>
  <si>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</si>
  <si>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</si>
  <si>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</si>
  <si>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</si>
  <si>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</si>
  <si>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</si>
  <si>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</si>
  <si>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</si>
  <si>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</si>
  <si>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</si>
  <si>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</si>
  <si>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</si>
  <si>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</si>
  <si>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</si>
  <si>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</si>
  <si>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</si>
  <si>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</si>
  <si>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</si>
  <si>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</si>
  <si>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</si>
  <si>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</si>
  <si>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</si>
  <si>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</si>
  <si>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</si>
  <si>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</si>
  <si>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</si>
  <si>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</si>
  <si>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</si>
  <si>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</si>
  <si>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</si>
  <si>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</si>
  <si>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</si>
  <si>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</si>
  <si>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</si>
  <si>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</si>
  <si>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</si>
  <si>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</si>
  <si>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</si>
  <si>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</si>
  <si>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</si>
  <si>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</si>
  <si>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</si>
  <si>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</si>
  <si>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</si>
  <si>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</si>
  <si>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</si>
  <si>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</si>
  <si>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</si>
  <si>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</si>
  <si>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</si>
  <si>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</si>
  <si>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</si>
  <si>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</si>
  <si>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</si>
  <si>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</si>
  <si>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</si>
  <si>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</si>
  <si>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</si>
  <si>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</si>
  <si>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</si>
  <si>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</si>
  <si>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</si>
  <si>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</si>
  <si>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</si>
  <si>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</si>
  <si>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</si>
  <si>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</si>
  <si>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</si>
  <si>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</si>
  <si>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</si>
  <si>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</si>
  <si>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</si>
  <si>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</si>
  <si>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</si>
  <si>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</si>
  <si>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</si>
  <si>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</si>
  <si>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</si>
  <si>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</si>
  <si>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</si>
  <si>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</si>
  <si>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</si>
  <si>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</si>
  <si>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</si>
  <si>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</si>
  <si>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</si>
  <si>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</si>
  <si>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</si>
  <si>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</si>
  <si>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</si>
  <si>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</si>
  <si>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</si>
  <si>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</si>
  <si>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</si>
  <si>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</si>
  <si>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</si>
  <si>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</si>
  <si>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</si>
  <si>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</si>
  <si>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</si>
  <si>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</si>
  <si>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</si>
  <si>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</si>
  <si>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</si>
  <si>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</si>
  <si>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</si>
  <si>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</si>
  <si>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</si>
  <si>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</si>
  <si>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</si>
  <si>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</si>
  <si>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</si>
  <si>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</si>
  <si>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</si>
  <si>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</si>
  <si>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</si>
  <si>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</si>
  <si>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</si>
  <si>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</si>
  <si>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</si>
  <si>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</si>
  <si>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</si>
  <si>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</si>
  <si>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</si>
  <si>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</si>
  <si>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</si>
  <si>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</si>
  <si>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</si>
  <si>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</si>
  <si>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</si>
  <si>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</si>
  <si>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</si>
  <si>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</si>
  <si>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</si>
  <si>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</si>
  <si>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</si>
  <si>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</si>
  <si>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</si>
  <si>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</si>
  <si>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</si>
  <si>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</si>
  <si>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</si>
  <si>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</si>
  <si>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</si>
  <si>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</si>
  <si>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</si>
  <si>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</si>
  <si>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</si>
  <si>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</si>
  <si>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</si>
  <si>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</si>
  <si>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</si>
  <si>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</si>
  <si>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</si>
  <si>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</si>
  <si>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</si>
  <si>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</si>
  <si>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</si>
  <si>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</si>
  <si>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</si>
  <si>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</si>
  <si>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</si>
  <si>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</si>
  <si>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</si>
  <si>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</si>
  <si>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</si>
  <si>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</si>
  <si>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</si>
  <si>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</si>
  <si>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</si>
  <si>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</si>
  <si>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</si>
  <si>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</si>
  <si>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</si>
  <si>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</si>
  <si>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</si>
  <si>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</si>
  <si>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</si>
  <si>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</si>
  <si>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</si>
  <si>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</si>
  <si>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</si>
  <si>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</si>
  <si>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</si>
  <si>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</si>
  <si>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</si>
  <si>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</si>
  <si>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</si>
  <si>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</si>
  <si>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</si>
  <si>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</si>
  <si>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</si>
  <si>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</si>
  <si>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</si>
  <si>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</si>
  <si>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</si>
  <si>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</si>
  <si>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</si>
  <si>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</si>
  <si>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</si>
  <si>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</si>
  <si>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</si>
  <si>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</si>
  <si>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</si>
  <si>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</si>
  <si>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</si>
  <si>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</si>
  <si>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</si>
  <si>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</si>
  <si>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</si>
  <si>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</si>
  <si>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</si>
  <si>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</si>
  <si>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</si>
  <si>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</si>
  <si>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</si>
  <si>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</si>
  <si>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</si>
  <si>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</si>
  <si>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</si>
  <si>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</si>
  <si>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</si>
  <si>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</si>
  <si>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</si>
  <si>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</si>
  <si>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</si>
  <si>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</si>
  <si>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</si>
  <si>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</si>
  <si>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</si>
  <si>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</si>
  <si>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</si>
  <si>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</si>
  <si>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</si>
  <si>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</si>
  <si>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</si>
  <si>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</si>
  <si>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</si>
  <si>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</si>
  <si>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</si>
  <si>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</si>
  <si>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</si>
  <si>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</si>
  <si>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</si>
  <si>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</si>
  <si>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</si>
  <si>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</si>
  <si>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</si>
  <si>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</si>
  <si>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</si>
  <si>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</si>
  <si>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</si>
  <si>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</si>
  <si>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</si>
  <si>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</si>
  <si>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</si>
  <si>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</si>
  <si>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</si>
  <si>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</si>
  <si>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</si>
  <si>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</si>
  <si>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</si>
  <si>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</si>
  <si>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</si>
  <si>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</si>
  <si>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</si>
  <si>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</si>
  <si>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</si>
  <si>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</si>
  <si>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</si>
  <si>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</si>
  <si>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</si>
  <si>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</si>
  <si>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</si>
  <si>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</si>
  <si>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</si>
  <si>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</si>
  <si>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</si>
  <si>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</si>
  <si>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</si>
  <si>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</si>
  <si>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</si>
  <si>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</si>
  <si>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</si>
  <si>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</si>
  <si>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</si>
  <si>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</si>
  <si>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</si>
  <si>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</si>
  <si>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</si>
  <si>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</si>
  <si>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</si>
  <si>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</si>
  <si>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</si>
  <si>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</si>
  <si>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</si>
  <si>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</si>
  <si>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</si>
  <si>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</si>
  <si>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</si>
  <si>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</si>
  <si>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</si>
  <si>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</si>
  <si>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</si>
  <si>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</si>
  <si>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</si>
  <si>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</si>
  <si>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</si>
  <si>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</si>
  <si>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</si>
  <si>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</si>
  <si>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</si>
  <si>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</si>
  <si>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</si>
  <si>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</si>
  <si>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</si>
  <si>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</si>
  <si>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</si>
  <si>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</si>
  <si>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</si>
  <si>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</si>
  <si>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</si>
  <si>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</si>
  <si>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</si>
  <si>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</si>
  <si>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</si>
  <si>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</si>
  <si>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</si>
  <si>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</si>
  <si>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</si>
  <si>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</si>
  <si>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</si>
  <si>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</si>
  <si>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</si>
  <si>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</si>
  <si>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</si>
  <si>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</si>
  <si>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</si>
  <si>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</si>
  <si>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</si>
  <si>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</si>
  <si>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</si>
  <si>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</si>
  <si>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</si>
  <si>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</si>
  <si>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</si>
  <si>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</si>
  <si>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</si>
  <si>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</si>
  <si>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</si>
  <si>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</si>
  <si>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</si>
  <si>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</si>
  <si>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</si>
  <si>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</si>
  <si>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</si>
  <si>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</si>
  <si>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</si>
  <si>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</si>
  <si>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</si>
  <si>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</si>
  <si>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</si>
  <si>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</si>
  <si>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</si>
  <si>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</si>
  <si>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</si>
  <si>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</si>
  <si>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</si>
  <si>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</si>
  <si>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</si>
  <si>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</si>
  <si>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</si>
  <si>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</si>
  <si>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</si>
  <si>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</si>
  <si>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</si>
  <si>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</si>
  <si>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</si>
  <si>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</si>
  <si>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</si>
  <si>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</si>
  <si>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</si>
  <si>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</si>
  <si>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</si>
  <si>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</si>
  <si>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</si>
  <si>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</si>
  <si>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</si>
  <si>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</si>
  <si>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</si>
  <si>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</si>
  <si>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</si>
  <si>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</si>
  <si>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</si>
  <si>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</si>
  <si>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</si>
  <si>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</si>
  <si>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</si>
  <si>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</si>
  <si>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</si>
  <si>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</si>
  <si>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</si>
  <si>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</si>
  <si>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</si>
  <si>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</si>
  <si>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</si>
  <si>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</si>
  <si>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</si>
  <si>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</si>
  <si>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</si>
  <si>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</si>
  <si>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</si>
  <si>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</si>
  <si>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</si>
  <si>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</si>
  <si>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</si>
  <si>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</si>
  <si>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</si>
  <si>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</si>
  <si>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</si>
  <si>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</si>
  <si>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</si>
  <si>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</si>
  <si>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</si>
  <si>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</si>
  <si>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</si>
  <si>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</si>
  <si>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</si>
  <si>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</si>
  <si>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</si>
  <si>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</si>
  <si>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</si>
  <si>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</si>
  <si>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</si>
  <si>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</si>
  <si>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</si>
  <si>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</si>
  <si>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</si>
  <si>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</si>
  <si>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</si>
  <si>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</si>
  <si>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</si>
  <si>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</si>
  <si>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</si>
  <si>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</si>
  <si>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</si>
  <si>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</si>
  <si>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</si>
  <si>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</si>
  <si>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</si>
  <si>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</si>
  <si>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</si>
  <si>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</si>
  <si>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</si>
  <si>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</si>
  <si>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</si>
  <si>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</si>
  <si>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</si>
  <si>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</si>
  <si>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</si>
  <si>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</si>
  <si>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</si>
  <si>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</si>
  <si>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</si>
  <si>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</si>
  <si>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</si>
  <si>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</si>
  <si>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</si>
  <si>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</si>
  <si>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</si>
  <si>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</si>
  <si>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</si>
  <si>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</si>
  <si>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</si>
  <si>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</si>
  <si>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</si>
  <si>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</si>
  <si>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</si>
  <si>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</si>
  <si>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</si>
  <si>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</si>
  <si>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</si>
  <si>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</si>
  <si>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</si>
  <si>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</si>
  <si>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</si>
  <si>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</si>
  <si>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</si>
  <si>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</si>
  <si>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</si>
  <si>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</si>
  <si>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</si>
  <si>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</si>
  <si>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</si>
  <si>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</si>
  <si>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</si>
  <si>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</si>
  <si>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</si>
  <si>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</si>
  <si>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</si>
  <si>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</si>
  <si>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</si>
  <si>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</si>
  <si>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</si>
  <si>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</si>
  <si>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</si>
  <si>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</si>
  <si>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</si>
  <si>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</si>
  <si>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</si>
  <si>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</si>
  <si>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</si>
  <si>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</si>
  <si>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</si>
  <si>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</si>
  <si>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</si>
  <si>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</si>
  <si>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</si>
  <si>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</si>
  <si>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</si>
  <si>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</si>
  <si>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</si>
  <si>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</si>
  <si>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</si>
  <si>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</si>
  <si>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</si>
  <si>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</si>
  <si>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</si>
  <si>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</si>
  <si>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</si>
  <si>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</si>
  <si>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</si>
  <si>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</si>
  <si>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</si>
  <si>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</si>
  <si>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</si>
  <si>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</si>
  <si>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</si>
  <si>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</si>
  <si>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</si>
  <si>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</si>
  <si>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</si>
  <si>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</si>
  <si>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</si>
  <si>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</si>
  <si>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</si>
  <si>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</si>
  <si>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</si>
  <si>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</si>
  <si>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</si>
  <si>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</si>
  <si>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</si>
  <si>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</si>
  <si>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</si>
  <si>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</si>
  <si>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</si>
  <si>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</si>
  <si>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</si>
  <si>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</si>
  <si>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</si>
  <si>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</si>
  <si>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</si>
  <si>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</si>
  <si>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</si>
  <si>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</si>
  <si>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</si>
  <si>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</si>
  <si>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</si>
  <si>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</si>
  <si>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</si>
  <si>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</si>
  <si>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</si>
  <si>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</si>
  <si>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</si>
  <si>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</si>
  <si>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</si>
  <si>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</si>
  <si>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</si>
  <si>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</si>
  <si>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</si>
  <si>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</si>
  <si>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</si>
  <si>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</si>
  <si>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</si>
  <si>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</si>
  <si>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</si>
  <si>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</si>
  <si>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</si>
  <si>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</si>
  <si>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</si>
  <si>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</si>
  <si>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</si>
  <si>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</si>
  <si>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</si>
  <si>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</si>
  <si>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</si>
  <si>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</si>
  <si>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</si>
  <si>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</si>
  <si>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</si>
  <si>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</si>
  <si>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</si>
  <si>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</si>
  <si>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</si>
  <si>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</si>
  <si>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</si>
  <si>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</si>
  <si>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</si>
  <si>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</si>
  <si>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</si>
  <si>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</si>
  <si>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</si>
  <si>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</si>
  <si>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</si>
  <si>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</si>
  <si>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</si>
  <si>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</si>
  <si>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</si>
  <si>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</si>
  <si>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</si>
  <si>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</si>
  <si>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</si>
  <si>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</si>
  <si>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</si>
  <si>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</si>
  <si>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</si>
  <si>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</si>
  <si>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</si>
  <si>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</si>
  <si>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</si>
  <si>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</si>
  <si>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</si>
  <si>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</si>
  <si>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</si>
  <si>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</si>
  <si>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</si>
  <si>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</si>
  <si>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</si>
  <si>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</si>
  <si>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</si>
  <si>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</si>
  <si>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</si>
  <si>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</si>
  <si>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</si>
  <si>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</si>
  <si>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</si>
  <si>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</si>
  <si>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</si>
  <si>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</si>
  <si>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</si>
  <si>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</si>
  <si>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</si>
  <si>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</si>
  <si>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</si>
  <si>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</si>
  <si>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</si>
  <si>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</si>
  <si>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</si>
  <si>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</si>
  <si>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</si>
  <si>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</si>
  <si>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</si>
  <si>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</si>
  <si>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</si>
  <si>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</si>
  <si>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</si>
  <si>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</si>
  <si>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</si>
  <si>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</si>
  <si>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</si>
  <si>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</si>
  <si>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</si>
  <si>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</si>
  <si>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</si>
  <si>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</si>
  <si>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</si>
  <si>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</si>
  <si>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</si>
  <si>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</si>
  <si>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</si>
  <si>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</si>
  <si>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</si>
  <si>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</si>
  <si>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</si>
  <si>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</si>
  <si>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</si>
  <si>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</si>
  <si>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</si>
  <si>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</si>
  <si>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</si>
  <si>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</si>
  <si>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</si>
  <si>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</si>
  <si>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</si>
  <si>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</si>
  <si>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</si>
  <si>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</si>
  <si>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</si>
  <si>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</si>
  <si>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</si>
  <si>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</si>
  <si>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</si>
  <si>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</si>
  <si>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</si>
  <si>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</si>
  <si>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</si>
  <si>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</si>
  <si>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</si>
  <si>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</si>
  <si>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</si>
  <si>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</si>
  <si>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</si>
  <si>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</si>
  <si>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</si>
  <si>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</si>
  <si>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</si>
  <si>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</si>
  <si>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</si>
  <si>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</si>
  <si>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</si>
  <si>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</si>
  <si>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</si>
  <si>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</si>
  <si>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</si>
  <si>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</si>
  <si>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</si>
  <si>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</si>
  <si>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</si>
  <si>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</si>
  <si>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</si>
  <si>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</si>
  <si>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</si>
  <si>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</si>
  <si>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</si>
  <si>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</si>
  <si>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</si>
  <si>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</si>
  <si>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</si>
  <si>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</si>
  <si>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</si>
  <si>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</si>
  <si>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</si>
  <si>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</si>
  <si>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</si>
  <si>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</si>
  <si>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</si>
  <si>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</si>
  <si>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</si>
  <si>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</si>
  <si>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</si>
  <si>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</si>
  <si>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</si>
  <si>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</si>
  <si>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</si>
  <si>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</si>
  <si>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</si>
  <si>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</si>
  <si>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</si>
  <si>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</si>
  <si>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</si>
  <si>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</si>
  <si>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</si>
  <si>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</si>
  <si>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</si>
  <si>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</si>
  <si>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</si>
  <si>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</si>
  <si>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</si>
  <si>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</si>
  <si>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</si>
  <si>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</si>
  <si>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</si>
  <si>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</si>
  <si>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</si>
  <si>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</si>
  <si>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</si>
  <si>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</si>
  <si>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</si>
  <si>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</si>
  <si>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</si>
  <si>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</si>
  <si>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</si>
  <si>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</si>
  <si>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</si>
  <si>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</si>
  <si>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</si>
  <si>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</si>
  <si>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</si>
  <si>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</si>
  <si>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</si>
  <si>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</si>
  <si>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</si>
  <si>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</si>
  <si>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</si>
  <si>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</si>
  <si>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</si>
  <si>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</si>
  <si>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</si>
  <si>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</si>
  <si>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</si>
  <si>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</si>
  <si>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</si>
  <si>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</si>
  <si>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</si>
  <si>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</si>
  <si>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</si>
  <si>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</si>
  <si>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</si>
  <si>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</si>
  <si>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</si>
  <si>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</si>
  <si>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</si>
  <si>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</si>
  <si>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</si>
  <si>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</si>
  <si>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</si>
  <si>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</si>
  <si>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</si>
  <si>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</si>
  <si>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</si>
  <si>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</si>
  <si>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</si>
  <si>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</si>
  <si>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</si>
  <si>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</si>
  <si>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</si>
  <si>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</si>
  <si>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</si>
  <si>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</si>
  <si>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</si>
  <si>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</si>
  <si>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</si>
  <si>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</si>
  <si>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</si>
  <si>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</si>
  <si>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</si>
  <si>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</si>
  <si>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</si>
  <si>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</si>
  <si>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</si>
  <si>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</si>
  <si>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</si>
  <si>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</si>
  <si>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</si>
  <si>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</si>
  <si>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</si>
  <si>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</si>
  <si>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</si>
  <si>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</si>
  <si>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</si>
  <si>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</si>
  <si>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</si>
  <si>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</si>
  <si>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</si>
  <si>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</si>
  <si>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</si>
  <si>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</si>
  <si>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</si>
  <si>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</si>
  <si>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</si>
  <si>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</si>
  <si>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</si>
  <si>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</si>
  <si>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</si>
  <si>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</si>
  <si>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</si>
  <si>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</si>
  <si>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</si>
  <si>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</si>
  <si>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</si>
  <si>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</si>
  <si>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</si>
  <si>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</si>
  <si>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</si>
  <si>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</si>
  <si>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</si>
  <si>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</si>
  <si>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</si>
  <si>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</si>
  <si>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</si>
  <si>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</si>
  <si>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</si>
  <si>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</si>
  <si>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</si>
  <si>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</si>
  <si>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</si>
  <si>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</si>
  <si>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</si>
  <si>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</si>
  <si>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</si>
  <si>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</si>
  <si>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</si>
  <si>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</si>
  <si>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</si>
  <si>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</si>
  <si>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</si>
  <si>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</si>
  <si>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</si>
  <si>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</si>
  <si>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</si>
  <si>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</si>
  <si>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</si>
  <si>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</si>
  <si>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</si>
  <si>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</si>
  <si>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</si>
  <si>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</si>
  <si>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</si>
  <si>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</si>
  <si>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</si>
  <si>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</si>
  <si>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</si>
  <si>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</si>
  <si>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</si>
  <si>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</si>
  <si>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</si>
  <si>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</si>
  <si>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</si>
  <si>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</si>
  <si>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</si>
  <si>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</si>
  <si>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</si>
  <si>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</si>
  <si>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</si>
  <si>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</si>
  <si>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</si>
  <si>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</si>
  <si>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</si>
  <si>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</si>
  <si>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</si>
  <si>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</si>
  <si>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</si>
  <si>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</si>
  <si>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</si>
  <si>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</si>
  <si>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</si>
  <si>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</si>
  <si>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</si>
  <si>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</si>
  <si>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</si>
  <si>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</si>
  <si>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</si>
  <si>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</si>
  <si>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</si>
  <si>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</si>
  <si>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</si>
  <si>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</si>
  <si>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</si>
  <si>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</si>
  <si>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</si>
  <si>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</si>
  <si>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</si>
  <si>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</si>
  <si>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</si>
  <si>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</si>
  <si>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</si>
  <si>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</si>
  <si>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</si>
  <si>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</si>
  <si>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</si>
  <si>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</si>
  <si>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</si>
  <si>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</si>
  <si>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</si>
  <si>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</si>
  <si>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</si>
  <si>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</si>
  <si>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</si>
  <si>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</si>
  <si>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</si>
  <si>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</si>
  <si>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</si>
  <si>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</si>
  <si>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</si>
  <si>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</si>
  <si>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</si>
  <si>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</si>
  <si>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</si>
  <si>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</si>
  <si>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</si>
  <si>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</si>
  <si>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</si>
  <si>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</si>
  <si>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</si>
  <si>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</si>
  <si>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</si>
  <si>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</si>
  <si>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</si>
  <si>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</si>
  <si>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</si>
  <si>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</si>
  <si>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</si>
  <si>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</si>
  <si>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</si>
  <si>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</si>
  <si>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</si>
  <si>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</si>
  <si>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</si>
  <si>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</si>
  <si>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</si>
  <si>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</si>
  <si>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</si>
  <si>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</si>
  <si>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</si>
  <si>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</si>
  <si>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</si>
  <si>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</si>
  <si>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</si>
  <si>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</si>
  <si>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</si>
  <si>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</si>
  <si>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</si>
  <si>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</si>
  <si>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</si>
  <si>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</si>
  <si>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</si>
  <si>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</si>
  <si>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</si>
  <si>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</si>
  <si>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</si>
  <si>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</si>
  <si>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</si>
  <si>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</si>
  <si>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</si>
  <si>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</si>
  <si>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</si>
  <si>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</si>
  <si>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</si>
  <si>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</si>
  <si>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</si>
  <si>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</si>
  <si>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</si>
  <si>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</si>
  <si>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</si>
  <si>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</si>
  <si>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</si>
  <si>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</si>
  <si>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</si>
  <si>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</si>
  <si>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</si>
  <si>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</si>
  <si>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</si>
  <si>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</si>
  <si>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</si>
  <si>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</si>
  <si>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</si>
  <si>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</si>
  <si>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</si>
  <si>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</si>
  <si>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</si>
  <si>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</si>
  <si>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</si>
  <si>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</si>
  <si>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</si>
  <si>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</si>
  <si>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</si>
  <si>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</si>
  <si>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</si>
  <si>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</si>
  <si>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</si>
  <si>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</si>
  <si>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</si>
  <si>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</si>
  <si>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</si>
  <si>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</si>
  <si>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</si>
  <si>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</si>
  <si>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</si>
  <si>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>Год 2025</t>
  </si>
  <si>
    <t>Год 2024</t>
  </si>
  <si>
    <t>Год 2023</t>
  </si>
  <si>
    <t>Год 2022</t>
  </si>
  <si>
    <t>Год 2026</t>
  </si>
  <si>
    <t>Год 2027</t>
  </si>
  <si>
    <t>Год 2028</t>
  </si>
  <si>
    <t>Год 2029</t>
  </si>
  <si>
    <t>х</t>
  </si>
  <si>
    <t>Проект инвестиционной программы __Акционерное общество "Ремонтно-строительное предприятие__</t>
  </si>
  <si>
    <t>Субъект Российской Федерации: город Москва</t>
  </si>
  <si>
    <t>Утвержденные плановые значения показателей приведены в соответствии с Приказом Департамента экономической политики и развития города Москвы от 30.10.2023 г. № ДПР-ТД-420/23</t>
  </si>
  <si>
    <t>Год 2021</t>
  </si>
  <si>
    <t>Утвержденный план</t>
  </si>
  <si>
    <t xml:space="preserve">Факт
</t>
  </si>
  <si>
    <t xml:space="preserve">План 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</si>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</sst>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0.0"/>
    <numFmt numFmtId="170" formatCode="0.000"/>
    <numFmt numFmtId="171" formatCode="_-* #,##0_р_._-;\-* #,##0_р_._-;_-* &quot;-&quot;??_р_._-;_-@_-"/>
    <numFmt numFmtId="172" formatCode="_-* #,##0.0_р_._-;\-* #,##0.0_р_._-;_-* &quot;-&quot;??_р_._-;_-@_-"/>
    <numFmt numFmtId="173" formatCode="#,##0_р_."/>
    <numFmt numFmtId="174" formatCode="0.0%"/>
    <numFmt numFmtId="175" formatCode="_-* #,##0\ _₽_-;\-* #,##0\ _₽_-;_-* &quot;-&quot;??\ _₽_-;_-@_-"/>
    <numFmt numFmtId="176" formatCode="0.0000"/>
    <numFmt numFmtId="177" formatCode="_-* #,##0.000_р_._-;\-* #,##0.000_р_._-;_-* &quot;-&quot;_р_._-;_-@_-"/>
    <numFmt numFmtId="178" formatCode="_-* #,##0.000_р_._-;\-* #,##0.000_р_._-;_-* &quot;-&quot;??_р_._-;_-@_-"/>
  </numFmts>
  <fonts count="7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  <font>
      <sz val="10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0" fillId="0" borderId="0"/>
    <xf numFmtId="0" fontId="19" fillId="0" borderId="0"/>
    <xf numFmtId="0" fontId="20" fillId="0" borderId="0"/>
    <xf numFmtId="0" fontId="20" fillId="0" borderId="0"/>
    <xf numFmtId="0" fontId="1" fillId="0" borderId="0"/>
    <xf numFmtId="0" fontId="47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49" fillId="0" borderId="0"/>
    <xf numFmtId="0" fontId="1" fillId="0" borderId="0"/>
    <xf numFmtId="0" fontId="4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0" fillId="0" borderId="0"/>
    <xf numFmtId="0" fontId="47" fillId="0" borderId="0"/>
    <xf numFmtId="0" fontId="1" fillId="0" borderId="0"/>
    <xf numFmtId="0" fontId="20" fillId="0" borderId="0"/>
    <xf numFmtId="0" fontId="31" fillId="0" borderId="0"/>
    <xf numFmtId="0" fontId="1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8" applyNumberFormat="0" applyFont="0" applyAlignment="0" applyProtection="0"/>
    <xf numFmtId="9" fontId="19" fillId="0" borderId="0" applyFont="0" applyFill="0" applyBorder="0" applyAlignment="0" applyProtection="0"/>
    <xf numFmtId="9" fontId="41" fillId="0" borderId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23" fillId="0" borderId="9" applyNumberFormat="0" applyFill="0" applyAlignment="0" applyProtection="0"/>
    <xf numFmtId="0" fontId="24" fillId="0" borderId="0"/>
    <xf numFmtId="0" fontId="25" fillId="0" borderId="0" applyNumberForma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47" fillId="0" borderId="0" applyFont="0" applyFill="0" applyBorder="0" applyAlignment="0" applyProtection="0"/>
    <xf numFmtId="164" fontId="42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6" fillId="4" borderId="0" applyNumberFormat="0" applyBorder="0" applyAlignment="0" applyProtection="0"/>
  </cellStyleXfs>
  <cellXfs count="373">
    <xf numFmtId="0" fontId="0" fillId="0" borderId="0" xfId="0"/>
    <xf numFmtId="0" fontId="29" fillId="0" borderId="10" xfId="0" applyFont="1" applyFill="1" applyBorder="1" applyAlignment="1" applyProtection="1">
      <alignment horizontal="left"/>
    </xf>
    <xf numFmtId="0" fontId="29" fillId="0" borderId="10" xfId="0" applyFont="1" applyFill="1" applyBorder="1" applyProtection="1"/>
    <xf numFmtId="167" fontId="30" fillId="0" borderId="10" xfId="0" applyNumberFormat="1" applyFont="1" applyFill="1" applyBorder="1" applyAlignment="1" applyProtection="1">
      <alignment horizontal="center"/>
    </xf>
    <xf numFmtId="49" fontId="30" fillId="0" borderId="11" xfId="0" applyNumberFormat="1" applyFont="1" applyFill="1" applyBorder="1" applyAlignment="1" applyProtection="1">
      <alignment horizontal="left" vertical="center" wrapText="1"/>
    </xf>
    <xf numFmtId="0" fontId="30" fillId="0" borderId="11" xfId="0" applyFont="1" applyFill="1" applyBorder="1" applyAlignment="1" applyProtection="1">
      <alignment horizontal="left" wrapText="1"/>
    </xf>
    <xf numFmtId="167" fontId="30" fillId="0" borderId="12" xfId="0" applyNumberFormat="1" applyFont="1" applyFill="1" applyBorder="1" applyAlignment="1" applyProtection="1">
      <alignment horizontal="center"/>
    </xf>
    <xf numFmtId="0" fontId="30" fillId="0" borderId="11" xfId="0" applyFont="1" applyFill="1" applyBorder="1" applyAlignment="1" applyProtection="1">
      <alignment horizontal="left" vertical="center" wrapText="1"/>
    </xf>
    <xf numFmtId="167" fontId="30" fillId="0" borderId="12" xfId="0" applyNumberFormat="1" applyFont="1" applyFill="1" applyBorder="1" applyAlignment="1" applyProtection="1">
      <alignment horizontal="center" vertical="center"/>
    </xf>
    <xf numFmtId="49" fontId="32" fillId="0" borderId="11" xfId="0" applyNumberFormat="1" applyFont="1" applyFill="1" applyBorder="1" applyAlignment="1" applyProtection="1">
      <alignment horizontal="left" vertical="center" wrapText="1"/>
    </xf>
    <xf numFmtId="0" fontId="29" fillId="0" borderId="10" xfId="0" applyFont="1" applyFill="1" applyBorder="1" applyAlignment="1" applyProtection="1">
      <alignment horizontal="center"/>
    </xf>
    <xf numFmtId="0" fontId="29" fillId="0" borderId="10" xfId="0" applyFont="1" applyBorder="1" applyProtection="1"/>
    <xf numFmtId="167" fontId="30" fillId="0" borderId="10" xfId="78" applyNumberFormat="1" applyFont="1" applyFill="1" applyBorder="1" applyAlignment="1" applyProtection="1">
      <alignment horizontal="center"/>
    </xf>
    <xf numFmtId="49" fontId="30" fillId="0" borderId="11" xfId="0" applyNumberFormat="1" applyFont="1" applyFill="1" applyBorder="1" applyAlignment="1" applyProtection="1">
      <alignment horizontal="center" vertical="center" wrapText="1"/>
    </xf>
    <xf numFmtId="0" fontId="30" fillId="0" borderId="11" xfId="0" applyFont="1" applyBorder="1" applyAlignment="1" applyProtection="1">
      <alignment horizontal="left" wrapText="1"/>
    </xf>
    <xf numFmtId="0" fontId="30" fillId="0" borderId="11" xfId="0" applyFont="1" applyBorder="1" applyAlignment="1" applyProtection="1">
      <alignment horizontal="left" vertical="center" wrapText="1"/>
    </xf>
    <xf numFmtId="0" fontId="30" fillId="0" borderId="12" xfId="0" applyFont="1" applyBorder="1" applyAlignment="1" applyProtection="1">
      <alignment horizontal="left" vertical="center" wrapText="1"/>
    </xf>
    <xf numFmtId="0" fontId="30" fillId="0" borderId="13" xfId="0" applyFont="1" applyBorder="1" applyAlignment="1" applyProtection="1">
      <alignment horizontal="left" vertical="center"/>
    </xf>
    <xf numFmtId="0" fontId="30" fillId="0" borderId="11" xfId="58" applyFont="1" applyFill="1" applyBorder="1" applyAlignment="1" applyProtection="1">
      <alignment horizontal="left" vertical="top" wrapText="1"/>
    </xf>
    <xf numFmtId="167" fontId="30" fillId="0" borderId="11" xfId="78" applyNumberFormat="1" applyFont="1" applyFill="1" applyBorder="1" applyAlignment="1" applyProtection="1">
      <alignment horizontal="center"/>
    </xf>
    <xf numFmtId="49" fontId="30" fillId="0" borderId="12" xfId="0" applyNumberFormat="1" applyFont="1" applyFill="1" applyBorder="1" applyAlignment="1" applyProtection="1">
      <alignment horizontal="center" vertical="center" wrapText="1"/>
    </xf>
    <xf numFmtId="0" fontId="30" fillId="0" borderId="11" xfId="58" applyFont="1" applyFill="1" applyBorder="1" applyAlignment="1" applyProtection="1">
      <alignment horizontal="left" vertical="top" wrapText="1" indent="3"/>
    </xf>
    <xf numFmtId="0" fontId="30" fillId="0" borderId="11" xfId="58" applyFont="1" applyFill="1" applyBorder="1" applyAlignment="1" applyProtection="1">
      <alignment horizontal="left" vertical="center" wrapText="1"/>
    </xf>
    <xf numFmtId="0" fontId="30" fillId="0" borderId="13" xfId="58" applyFont="1" applyFill="1" applyBorder="1" applyAlignment="1" applyProtection="1">
      <alignment horizontal="left" vertical="top" wrapText="1" indent="3"/>
    </xf>
    <xf numFmtId="167" fontId="30" fillId="0" borderId="14" xfId="78" applyNumberFormat="1" applyFont="1" applyFill="1" applyBorder="1" applyAlignment="1" applyProtection="1">
      <alignment horizontal="center"/>
    </xf>
    <xf numFmtId="0" fontId="33" fillId="0" borderId="10" xfId="0" applyFont="1" applyBorder="1" applyProtection="1"/>
    <xf numFmtId="167" fontId="30" fillId="24" borderId="10" xfId="0" applyNumberFormat="1" applyFont="1" applyFill="1" applyBorder="1" applyProtection="1"/>
    <xf numFmtId="167" fontId="30" fillId="24" borderId="12" xfId="0" applyNumberFormat="1" applyFont="1" applyFill="1" applyBorder="1" applyProtection="1"/>
    <xf numFmtId="167" fontId="30" fillId="24" borderId="11" xfId="0" applyNumberFormat="1" applyFont="1" applyFill="1" applyBorder="1" applyProtection="1"/>
    <xf numFmtId="167" fontId="30" fillId="24" borderId="11" xfId="0" applyNumberFormat="1" applyFont="1" applyFill="1" applyBorder="1" applyAlignment="1" applyProtection="1">
      <alignment vertical="center"/>
    </xf>
    <xf numFmtId="167" fontId="30" fillId="24" borderId="15" xfId="0" applyNumberFormat="1" applyFont="1" applyFill="1" applyBorder="1" applyProtection="1"/>
    <xf numFmtId="167" fontId="30" fillId="24" borderId="10" xfId="78" applyNumberFormat="1" applyFont="1" applyFill="1" applyBorder="1" applyAlignment="1" applyProtection="1">
      <alignment horizontal="right"/>
    </xf>
    <xf numFmtId="167" fontId="30" fillId="24" borderId="16" xfId="0" applyNumberFormat="1" applyFont="1" applyFill="1" applyBorder="1" applyProtection="1"/>
    <xf numFmtId="0" fontId="30" fillId="0" borderId="0" xfId="58" applyFont="1" applyFill="1" applyBorder="1" applyAlignment="1" applyProtection="1">
      <alignment horizontal="left" vertical="top" wrapText="1" indent="3"/>
    </xf>
    <xf numFmtId="167" fontId="0" fillId="0" borderId="0" xfId="0" applyNumberFormat="1"/>
    <xf numFmtId="49" fontId="30" fillId="26" borderId="11" xfId="0" applyNumberFormat="1" applyFont="1" applyFill="1" applyBorder="1" applyAlignment="1" applyProtection="1">
      <alignment horizontal="left" vertical="center" wrapText="1"/>
    </xf>
    <xf numFmtId="0" fontId="30" fillId="26" borderId="11" xfId="0" applyFont="1" applyFill="1" applyBorder="1" applyAlignment="1" applyProtection="1">
      <alignment horizontal="left" wrapText="1"/>
    </xf>
    <xf numFmtId="167" fontId="30" fillId="26" borderId="12" xfId="0" applyNumberFormat="1" applyFont="1" applyFill="1" applyBorder="1" applyAlignment="1" applyProtection="1">
      <alignment horizontal="center"/>
    </xf>
    <xf numFmtId="167" fontId="30" fillId="26" borderId="11" xfId="0" applyNumberFormat="1" applyFont="1" applyFill="1" applyBorder="1" applyProtection="1"/>
    <xf numFmtId="49" fontId="30" fillId="27" borderId="11" xfId="0" applyNumberFormat="1" applyFont="1" applyFill="1" applyBorder="1" applyAlignment="1" applyProtection="1">
      <alignment horizontal="left" vertical="center" wrapText="1"/>
    </xf>
    <xf numFmtId="0" fontId="30" fillId="27" borderId="11" xfId="58" applyFont="1" applyFill="1" applyBorder="1" applyAlignment="1" applyProtection="1">
      <alignment vertical="top" wrapText="1"/>
    </xf>
    <xf numFmtId="167" fontId="30" fillId="27" borderId="12" xfId="0" applyNumberFormat="1" applyFont="1" applyFill="1" applyBorder="1" applyAlignment="1" applyProtection="1">
      <alignment horizontal="center"/>
    </xf>
    <xf numFmtId="167" fontId="30" fillId="27" borderId="11" xfId="0" applyNumberFormat="1" applyFont="1" applyFill="1" applyBorder="1" applyAlignment="1" applyProtection="1">
      <alignment vertical="center"/>
    </xf>
    <xf numFmtId="49" fontId="30" fillId="26" borderId="11" xfId="0" applyNumberFormat="1" applyFont="1" applyFill="1" applyBorder="1" applyAlignment="1" applyProtection="1">
      <alignment horizontal="center" vertical="center" wrapText="1"/>
    </xf>
    <xf numFmtId="0" fontId="30" fillId="26" borderId="11" xfId="0" applyFont="1" applyFill="1" applyBorder="1" applyAlignment="1" applyProtection="1">
      <alignment horizontal="left" vertical="center" wrapText="1"/>
    </xf>
    <xf numFmtId="167" fontId="30" fillId="26" borderId="12" xfId="0" applyNumberFormat="1" applyFont="1" applyFill="1" applyBorder="1" applyAlignment="1" applyProtection="1">
      <alignment horizontal="center" vertical="center"/>
    </xf>
    <xf numFmtId="167" fontId="30" fillId="26" borderId="11" xfId="0" applyNumberFormat="1" applyFont="1" applyFill="1" applyBorder="1" applyAlignment="1" applyProtection="1">
      <alignment vertical="center"/>
    </xf>
    <xf numFmtId="0" fontId="30" fillId="26" borderId="11" xfId="58" applyFont="1" applyFill="1" applyBorder="1" applyAlignment="1" applyProtection="1">
      <alignment horizontal="left" vertical="top" wrapText="1"/>
    </xf>
    <xf numFmtId="167" fontId="30" fillId="26" borderId="11" xfId="78" applyNumberFormat="1" applyFont="1" applyFill="1" applyBorder="1" applyAlignment="1" applyProtection="1">
      <alignment horizontal="center"/>
    </xf>
    <xf numFmtId="167" fontId="30" fillId="27" borderId="11" xfId="0" applyNumberFormat="1" applyFont="1" applyFill="1" applyBorder="1" applyProtection="1"/>
    <xf numFmtId="49" fontId="30" fillId="28" borderId="11" xfId="0" applyNumberFormat="1" applyFont="1" applyFill="1" applyBorder="1" applyAlignment="1" applyProtection="1">
      <alignment horizontal="center" vertical="center" wrapText="1"/>
    </xf>
    <xf numFmtId="0" fontId="30" fillId="28" borderId="11" xfId="58" applyFont="1" applyFill="1" applyBorder="1" applyAlignment="1" applyProtection="1">
      <alignment horizontal="left" vertical="top" wrapText="1"/>
    </xf>
    <xf numFmtId="167" fontId="30" fillId="28" borderId="11" xfId="78" applyNumberFormat="1" applyFont="1" applyFill="1" applyBorder="1" applyAlignment="1" applyProtection="1">
      <alignment horizontal="center"/>
    </xf>
    <xf numFmtId="167" fontId="30" fillId="28" borderId="11" xfId="0" applyNumberFormat="1" applyFont="1" applyFill="1" applyBorder="1" applyProtection="1"/>
    <xf numFmtId="0" fontId="48" fillId="0" borderId="0" xfId="0" applyFont="1" applyAlignment="1">
      <alignment horizontal="center" vertical="center" wrapText="1"/>
    </xf>
    <xf numFmtId="167" fontId="30" fillId="24" borderId="12" xfId="0" applyNumberFormat="1" applyFont="1" applyFill="1" applyBorder="1" applyAlignment="1" applyProtection="1">
      <alignment vertical="center"/>
    </xf>
    <xf numFmtId="167" fontId="30" fillId="24" borderId="13" xfId="0" applyNumberFormat="1" applyFont="1" applyFill="1" applyBorder="1" applyAlignment="1" applyProtection="1">
      <alignment vertical="center"/>
    </xf>
    <xf numFmtId="167" fontId="30" fillId="24" borderId="14" xfId="0" applyNumberFormat="1" applyFont="1" applyFill="1" applyBorder="1" applyProtection="1"/>
    <xf numFmtId="167" fontId="30" fillId="0" borderId="12" xfId="0" applyNumberFormat="1" applyFont="1" applyBorder="1" applyProtection="1">
      <protection locked="0"/>
    </xf>
    <xf numFmtId="167" fontId="30" fillId="0" borderId="12" xfId="0" applyNumberFormat="1" applyFont="1" applyBorder="1" applyAlignment="1" applyProtection="1">
      <alignment vertical="center"/>
      <protection locked="0"/>
    </xf>
    <xf numFmtId="167" fontId="30" fillId="25" borderId="12" xfId="0" applyNumberFormat="1" applyFont="1" applyFill="1" applyBorder="1" applyProtection="1">
      <protection locked="0"/>
    </xf>
    <xf numFmtId="167" fontId="30" fillId="24" borderId="11" xfId="78" applyNumberFormat="1" applyFont="1" applyFill="1" applyBorder="1" applyAlignment="1" applyProtection="1">
      <alignment horizontal="right"/>
    </xf>
    <xf numFmtId="167" fontId="30" fillId="25" borderId="14" xfId="78" applyNumberFormat="1" applyFont="1" applyFill="1" applyBorder="1" applyAlignment="1" applyProtection="1">
      <alignment horizontal="right"/>
      <protection locked="0"/>
    </xf>
    <xf numFmtId="167" fontId="30" fillId="26" borderId="12" xfId="0" applyNumberFormat="1" applyFont="1" applyFill="1" applyBorder="1" applyProtection="1">
      <protection locked="0"/>
    </xf>
    <xf numFmtId="167" fontId="30" fillId="26" borderId="12" xfId="0" applyNumberFormat="1" applyFont="1" applyFill="1" applyBorder="1" applyAlignment="1" applyProtection="1">
      <alignment vertical="center"/>
      <protection locked="0"/>
    </xf>
    <xf numFmtId="167" fontId="30" fillId="26" borderId="11" xfId="78" applyNumberFormat="1" applyFont="1" applyFill="1" applyBorder="1" applyAlignment="1" applyProtection="1">
      <alignment horizontal="right"/>
    </xf>
    <xf numFmtId="167" fontId="30" fillId="27" borderId="11" xfId="78" applyNumberFormat="1" applyFont="1" applyFill="1" applyBorder="1" applyAlignment="1" applyProtection="1">
      <alignment horizontal="right"/>
    </xf>
    <xf numFmtId="0" fontId="48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right" vertical="center"/>
    </xf>
    <xf numFmtId="0" fontId="28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justify" vertical="center" wrapText="1"/>
    </xf>
    <xf numFmtId="2" fontId="3" fillId="0" borderId="19" xfId="0" applyNumberFormat="1" applyFont="1" applyFill="1" applyBorder="1" applyAlignment="1">
      <alignment horizontal="right" vertical="center"/>
    </xf>
    <xf numFmtId="169" fontId="1" fillId="0" borderId="19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3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1" fontId="3" fillId="0" borderId="19" xfId="0" applyNumberFormat="1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8" fillId="0" borderId="0" xfId="0" applyNumberFormat="1" applyFont="1" applyFill="1" applyBorder="1" applyAlignment="1">
      <alignment vertical="center" wrapText="1"/>
    </xf>
    <xf numFmtId="0" fontId="28" fillId="0" borderId="0" xfId="0" applyFont="1" applyFill="1" applyBorder="1" applyAlignment="1">
      <alignment vertical="center" wrapText="1"/>
    </xf>
    <xf numFmtId="2" fontId="3" fillId="26" borderId="19" xfId="0" applyNumberFormat="1" applyFont="1" applyFill="1" applyBorder="1" applyAlignment="1">
      <alignment horizontal="right" vertical="center"/>
    </xf>
    <xf numFmtId="170" fontId="0" fillId="0" borderId="0" xfId="0" applyNumberFormat="1" applyFill="1" applyBorder="1" applyAlignment="1">
      <alignment vertical="center"/>
    </xf>
    <xf numFmtId="164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3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4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69" fontId="3" fillId="0" borderId="19" xfId="0" applyNumberFormat="1" applyFont="1" applyFill="1" applyBorder="1" applyAlignment="1">
      <alignment horizontal="right" vertical="center"/>
    </xf>
    <xf numFmtId="0" fontId="34" fillId="0" borderId="19" xfId="0" applyFont="1" applyFill="1" applyBorder="1" applyAlignment="1">
      <alignment vertical="center"/>
    </xf>
    <xf numFmtId="1" fontId="34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4" fontId="3" fillId="0" borderId="19" xfId="72" applyFont="1" applyFill="1" applyBorder="1" applyAlignment="1">
      <alignment horizontal="right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19" xfId="43" applyFont="1" applyBorder="1" applyAlignment="1">
      <alignment horizontal="center" vertical="center" wrapText="1"/>
    </xf>
    <xf numFmtId="171" fontId="3" fillId="0" borderId="19" xfId="72" applyNumberFormat="1" applyFont="1" applyFill="1" applyBorder="1" applyAlignment="1">
      <alignment horizontal="center" vertical="center" wrapText="1"/>
    </xf>
    <xf numFmtId="164" fontId="3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1" fontId="1" fillId="0" borderId="19" xfId="0" applyNumberFormat="1" applyFont="1" applyBorder="1" applyAlignment="1">
      <alignment vertical="center"/>
    </xf>
    <xf numFmtId="171" fontId="1" fillId="26" borderId="19" xfId="72" applyNumberFormat="1" applyFont="1" applyFill="1" applyBorder="1" applyAlignment="1">
      <alignment horizontal="center" vertical="center"/>
    </xf>
    <xf numFmtId="171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1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1" fontId="1" fillId="0" borderId="19" xfId="0" applyNumberFormat="1" applyFont="1" applyBorder="1" applyAlignment="1">
      <alignment horizontal="right" vertical="center"/>
    </xf>
    <xf numFmtId="171" fontId="0" fillId="0" borderId="19" xfId="0" applyNumberFormat="1" applyFill="1" applyBorder="1" applyAlignment="1">
      <alignment vertical="center"/>
    </xf>
    <xf numFmtId="164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5" fillId="0" borderId="19" xfId="43" applyFont="1" applyFill="1" applyBorder="1" applyAlignment="1">
      <alignment horizontal="left" vertical="center" wrapText="1"/>
    </xf>
    <xf numFmtId="164" fontId="3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4" fontId="1" fillId="0" borderId="0" xfId="72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1" fillId="0" borderId="0" xfId="0" applyFont="1" applyFill="1" applyBorder="1" applyAlignment="1">
      <alignment horizontal="left" vertical="center" wrapText="1"/>
    </xf>
    <xf numFmtId="168" fontId="52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43" fontId="1" fillId="0" borderId="19" xfId="0" applyNumberFormat="1" applyFont="1" applyFill="1" applyBorder="1" applyAlignment="1">
      <alignment horizontal="center" vertical="center"/>
    </xf>
    <xf numFmtId="43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6" fillId="0" borderId="19" xfId="0" applyFont="1" applyFill="1" applyBorder="1" applyAlignment="1">
      <alignment horizontal="center" vertical="center"/>
    </xf>
    <xf numFmtId="2" fontId="36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4" fillId="0" borderId="19" xfId="0" applyFont="1" applyFill="1" applyBorder="1" applyAlignment="1">
      <alignment horizontal="left" vertical="center" indent="3"/>
    </xf>
    <xf numFmtId="2" fontId="34" fillId="0" borderId="19" xfId="0" applyNumberFormat="1" applyFont="1" applyFill="1" applyBorder="1" applyAlignment="1">
      <alignment horizontal="center" vertical="center"/>
    </xf>
    <xf numFmtId="164" fontId="34" fillId="0" borderId="19" xfId="72" applyFont="1" applyFill="1" applyBorder="1" applyAlignment="1">
      <alignment horizontal="center" vertical="center"/>
    </xf>
    <xf numFmtId="164" fontId="34" fillId="0" borderId="19" xfId="72" applyFont="1" applyFill="1" applyBorder="1" applyAlignment="1">
      <alignment horizontal="left" vertical="center" indent="1"/>
    </xf>
    <xf numFmtId="0" fontId="34" fillId="0" borderId="19" xfId="0" applyFont="1" applyFill="1" applyBorder="1" applyAlignment="1">
      <alignment horizontal="left" vertical="center" indent="1"/>
    </xf>
    <xf numFmtId="169" fontId="34" fillId="0" borderId="19" xfId="0" applyNumberFormat="1" applyFont="1" applyFill="1" applyBorder="1" applyAlignment="1">
      <alignment horizontal="center" vertical="center"/>
    </xf>
    <xf numFmtId="169" fontId="36" fillId="0" borderId="19" xfId="0" applyNumberFormat="1" applyFont="1" applyFill="1" applyBorder="1" applyAlignment="1">
      <alignment horizontal="center" vertical="center"/>
    </xf>
    <xf numFmtId="164" fontId="34" fillId="0" borderId="19" xfId="72" applyFont="1" applyFill="1" applyBorder="1" applyAlignment="1">
      <alignment vertical="center"/>
    </xf>
    <xf numFmtId="9" fontId="34" fillId="0" borderId="19" xfId="66" applyFont="1" applyFill="1" applyBorder="1" applyAlignment="1">
      <alignment vertical="center"/>
    </xf>
    <xf numFmtId="0" fontId="36" fillId="26" borderId="19" xfId="0" applyFont="1" applyFill="1" applyBorder="1" applyAlignment="1">
      <alignment vertical="center"/>
    </xf>
    <xf numFmtId="164" fontId="34" fillId="0" borderId="19" xfId="71" applyFont="1" applyFill="1" applyBorder="1" applyAlignment="1">
      <alignment vertical="center"/>
    </xf>
    <xf numFmtId="164" fontId="53" fillId="0" borderId="19" xfId="71" applyFont="1" applyFill="1" applyBorder="1" applyAlignment="1">
      <alignment vertical="center"/>
    </xf>
    <xf numFmtId="164" fontId="47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7" fillId="0" borderId="0" xfId="66" applyFont="1" applyFill="1" applyAlignment="1">
      <alignment vertical="center"/>
    </xf>
    <xf numFmtId="0" fontId="37" fillId="0" borderId="19" xfId="50" applyNumberFormat="1" applyFont="1" applyFill="1" applyBorder="1" applyAlignment="1" applyProtection="1">
      <alignment horizontal="left" vertical="center" wrapText="1"/>
    </xf>
    <xf numFmtId="1" fontId="34" fillId="0" borderId="19" xfId="0" applyNumberFormat="1" applyFont="1" applyFill="1" applyBorder="1" applyAlignment="1">
      <alignment horizontal="center" vertical="center"/>
    </xf>
    <xf numFmtId="164" fontId="34" fillId="0" borderId="19" xfId="71" applyFont="1" applyFill="1" applyBorder="1" applyAlignment="1">
      <alignment horizontal="center" vertical="center"/>
    </xf>
    <xf numFmtId="164" fontId="53" fillId="0" borderId="19" xfId="71" applyFont="1" applyFill="1" applyBorder="1" applyAlignment="1">
      <alignment horizontal="center" vertical="center"/>
    </xf>
    <xf numFmtId="0" fontId="34" fillId="0" borderId="19" xfId="0" applyNumberFormat="1" applyFont="1" applyFill="1" applyBorder="1" applyAlignment="1">
      <alignment horizontal="left" vertical="center"/>
    </xf>
    <xf numFmtId="1" fontId="34" fillId="0" borderId="19" xfId="72" applyNumberFormat="1" applyFont="1" applyFill="1" applyBorder="1" applyAlignment="1">
      <alignment horizontal="center" vertical="center"/>
    </xf>
    <xf numFmtId="169" fontId="34" fillId="0" borderId="19" xfId="72" applyNumberFormat="1" applyFont="1" applyFill="1" applyBorder="1" applyAlignment="1">
      <alignment horizontal="center" vertical="center"/>
    </xf>
    <xf numFmtId="169" fontId="53" fillId="0" borderId="19" xfId="72" applyNumberFormat="1" applyFont="1" applyFill="1" applyBorder="1" applyAlignment="1">
      <alignment horizontal="center" vertical="center"/>
    </xf>
    <xf numFmtId="169" fontId="53" fillId="0" borderId="19" xfId="0" applyNumberFormat="1" applyFont="1" applyFill="1" applyBorder="1" applyAlignment="1">
      <alignment horizontal="center" vertical="center"/>
    </xf>
    <xf numFmtId="0" fontId="36" fillId="0" borderId="19" xfId="0" applyFont="1" applyFill="1" applyBorder="1" applyAlignment="1">
      <alignment vertical="center"/>
    </xf>
    <xf numFmtId="0" fontId="34" fillId="0" borderId="19" xfId="0" applyFont="1" applyFill="1" applyBorder="1" applyAlignment="1">
      <alignment horizontal="left" vertical="center"/>
    </xf>
    <xf numFmtId="1" fontId="37" fillId="0" borderId="19" xfId="57" applyNumberFormat="1" applyFont="1" applyFill="1" applyBorder="1" applyAlignment="1" applyProtection="1">
      <alignment horizontal="left" vertical="center" wrapText="1"/>
    </xf>
    <xf numFmtId="0" fontId="37" fillId="0" borderId="19" xfId="37" applyFont="1" applyFill="1" applyBorder="1" applyAlignment="1" applyProtection="1">
      <alignment horizontal="left" vertical="center" wrapText="1"/>
    </xf>
    <xf numFmtId="0" fontId="38" fillId="0" borderId="19" xfId="0" applyFont="1" applyFill="1" applyBorder="1" applyAlignment="1">
      <alignment vertical="center"/>
    </xf>
    <xf numFmtId="0" fontId="54" fillId="0" borderId="19" xfId="0" applyFont="1" applyFill="1" applyBorder="1" applyAlignment="1">
      <alignment vertical="center"/>
    </xf>
    <xf numFmtId="1" fontId="53" fillId="0" borderId="19" xfId="0" applyNumberFormat="1" applyFont="1" applyFill="1" applyBorder="1" applyAlignment="1">
      <alignment horizontal="center" vertical="center"/>
    </xf>
    <xf numFmtId="0" fontId="34" fillId="26" borderId="19" xfId="0" applyFont="1" applyFill="1" applyBorder="1" applyAlignment="1">
      <alignment horizontal="left" vertical="center" indent="1"/>
    </xf>
    <xf numFmtId="0" fontId="34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69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5" fillId="0" borderId="0" xfId="56" applyFont="1" applyFill="1" applyAlignment="1">
      <alignment vertical="center"/>
    </xf>
    <xf numFmtId="0" fontId="56" fillId="0" borderId="0" xfId="56" applyFont="1" applyFill="1" applyAlignment="1">
      <alignment horizontal="center" vertical="center"/>
    </xf>
    <xf numFmtId="0" fontId="57" fillId="0" borderId="0" xfId="56" applyFont="1" applyAlignment="1">
      <alignment horizontal="center" vertical="center"/>
    </xf>
    <xf numFmtId="0" fontId="39" fillId="0" borderId="0" xfId="41" applyFont="1" applyFill="1" applyAlignment="1">
      <alignment vertical="center"/>
    </xf>
    <xf numFmtId="0" fontId="58" fillId="30" borderId="0" xfId="56" applyFont="1" applyFill="1" applyAlignment="1">
      <alignment horizontal="center" vertical="center"/>
    </xf>
    <xf numFmtId="0" fontId="59" fillId="30" borderId="0" xfId="56" applyFont="1" applyFill="1" applyAlignment="1">
      <alignment horizontal="center" vertical="center" wrapText="1"/>
    </xf>
    <xf numFmtId="0" fontId="57" fillId="0" borderId="0" xfId="56" applyFont="1" applyFill="1" applyAlignment="1">
      <alignment horizontal="center" vertical="center"/>
    </xf>
    <xf numFmtId="172" fontId="60" fillId="0" borderId="0" xfId="77" applyNumberFormat="1" applyFont="1" applyAlignment="1">
      <alignment horizontal="center" vertical="center"/>
    </xf>
    <xf numFmtId="172" fontId="61" fillId="0" borderId="0" xfId="77" applyNumberFormat="1" applyFont="1" applyAlignment="1">
      <alignment horizontal="center" vertical="center"/>
    </xf>
    <xf numFmtId="0" fontId="60" fillId="0" borderId="0" xfId="41" applyFont="1" applyFill="1" applyAlignment="1">
      <alignment vertical="center" wrapText="1"/>
    </xf>
    <xf numFmtId="0" fontId="60" fillId="0" borderId="0" xfId="56" applyFont="1" applyAlignment="1">
      <alignment vertical="center" wrapText="1"/>
    </xf>
    <xf numFmtId="0" fontId="39" fillId="0" borderId="0" xfId="42" applyFont="1" applyFill="1" applyAlignment="1">
      <alignment vertical="center"/>
    </xf>
    <xf numFmtId="1" fontId="57" fillId="0" borderId="0" xfId="56" applyNumberFormat="1" applyFont="1" applyFill="1" applyAlignment="1">
      <alignment horizontal="center" vertical="center"/>
    </xf>
    <xf numFmtId="171" fontId="61" fillId="0" borderId="0" xfId="77" applyNumberFormat="1" applyFont="1" applyAlignment="1">
      <alignment horizontal="center" vertical="center"/>
    </xf>
    <xf numFmtId="171" fontId="60" fillId="0" borderId="0" xfId="77" applyNumberFormat="1" applyFont="1" applyAlignment="1">
      <alignment horizontal="center" vertical="center"/>
    </xf>
    <xf numFmtId="0" fontId="62" fillId="0" borderId="0" xfId="56" applyFont="1" applyFill="1" applyAlignment="1">
      <alignment horizontal="center" vertical="center"/>
    </xf>
    <xf numFmtId="171" fontId="60" fillId="0" borderId="0" xfId="77" applyNumberFormat="1" applyFont="1" applyAlignment="1">
      <alignment horizontal="center" vertical="center" wrapText="1"/>
    </xf>
    <xf numFmtId="173" fontId="57" fillId="0" borderId="0" xfId="56" applyNumberFormat="1" applyFont="1" applyAlignment="1">
      <alignment vertical="center"/>
    </xf>
    <xf numFmtId="0" fontId="57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9" fillId="0" borderId="0" xfId="41" applyFont="1" applyFill="1" applyAlignment="1">
      <alignment vertical="center" wrapText="1"/>
    </xf>
    <xf numFmtId="0" fontId="62" fillId="0" borderId="0" xfId="56" applyFont="1" applyAlignment="1">
      <alignment horizontal="center" vertical="center"/>
    </xf>
    <xf numFmtId="164" fontId="60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4" fontId="57" fillId="0" borderId="0" xfId="56" applyNumberFormat="1" applyFont="1" applyAlignment="1">
      <alignment horizontal="center" vertical="center"/>
    </xf>
    <xf numFmtId="0" fontId="61" fillId="31" borderId="0" xfId="56" applyFont="1" applyFill="1" applyAlignment="1">
      <alignment horizontal="center" vertical="center"/>
    </xf>
    <xf numFmtId="171" fontId="61" fillId="31" borderId="0" xfId="77" applyNumberFormat="1" applyFont="1" applyFill="1" applyAlignment="1">
      <alignment horizontal="center" vertical="center"/>
    </xf>
    <xf numFmtId="172" fontId="61" fillId="31" borderId="0" xfId="77" applyNumberFormat="1" applyFont="1" applyFill="1" applyAlignment="1">
      <alignment horizontal="center" vertical="center"/>
    </xf>
    <xf numFmtId="0" fontId="60" fillId="0" borderId="0" xfId="56" applyFont="1" applyAlignment="1">
      <alignment horizontal="right" vertical="center"/>
    </xf>
    <xf numFmtId="174" fontId="60" fillId="0" borderId="0" xfId="67" applyNumberFormat="1" applyFont="1" applyAlignment="1">
      <alignment horizontal="center" vertical="center"/>
    </xf>
    <xf numFmtId="175" fontId="56" fillId="0" borderId="0" xfId="56" applyNumberFormat="1" applyFont="1" applyAlignment="1">
      <alignment horizontal="center" vertical="center"/>
    </xf>
    <xf numFmtId="0" fontId="61" fillId="0" borderId="0" xfId="56" applyFont="1" applyAlignment="1">
      <alignment horizontal="right" vertical="center"/>
    </xf>
    <xf numFmtId="173" fontId="57" fillId="0" borderId="0" xfId="56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/>
    </xf>
    <xf numFmtId="0" fontId="56" fillId="0" borderId="0" xfId="56" applyFont="1" applyAlignment="1">
      <alignment horizontal="center" vertical="center" wrapText="1"/>
    </xf>
    <xf numFmtId="3" fontId="57" fillId="0" borderId="0" xfId="56" applyNumberFormat="1" applyFont="1" applyAlignment="1">
      <alignment horizontal="center" vertical="center"/>
    </xf>
    <xf numFmtId="0" fontId="59" fillId="30" borderId="0" xfId="56" applyFont="1" applyFill="1" applyAlignment="1">
      <alignment horizontal="center" vertical="center"/>
    </xf>
    <xf numFmtId="0" fontId="63" fillId="31" borderId="0" xfId="56" applyFont="1" applyFill="1" applyAlignment="1">
      <alignment horizontal="center" vertical="center"/>
    </xf>
    <xf numFmtId="171" fontId="63" fillId="31" borderId="0" xfId="77" applyNumberFormat="1" applyFont="1" applyFill="1" applyAlignment="1">
      <alignment horizontal="center" vertical="center"/>
    </xf>
    <xf numFmtId="0" fontId="64" fillId="0" borderId="0" xfId="56" applyFont="1" applyAlignment="1">
      <alignment horizontal="right" vertical="center"/>
    </xf>
    <xf numFmtId="171" fontId="64" fillId="0" borderId="0" xfId="77" applyNumberFormat="1" applyFont="1" applyAlignment="1">
      <alignment horizontal="center" vertical="center"/>
    </xf>
    <xf numFmtId="0" fontId="65" fillId="0" borderId="0" xfId="56" applyFont="1" applyAlignment="1">
      <alignment horizontal="center" vertical="center"/>
    </xf>
    <xf numFmtId="171" fontId="65" fillId="0" borderId="0" xfId="77" applyNumberFormat="1" applyFont="1" applyAlignment="1">
      <alignment horizontal="center" vertical="center"/>
    </xf>
    <xf numFmtId="3" fontId="60" fillId="0" borderId="0" xfId="56" applyNumberFormat="1" applyFont="1" applyAlignment="1">
      <alignment horizontal="right" vertical="center"/>
    </xf>
    <xf numFmtId="0" fontId="57" fillId="0" borderId="0" xfId="56" applyFont="1" applyAlignment="1">
      <alignment horizontal="right" vertical="center"/>
    </xf>
    <xf numFmtId="1" fontId="57" fillId="0" borderId="0" xfId="56" applyNumberFormat="1" applyFont="1" applyAlignment="1">
      <alignment vertical="center"/>
    </xf>
    <xf numFmtId="171" fontId="63" fillId="31" borderId="0" xfId="56" applyNumberFormat="1" applyFont="1" applyFill="1" applyAlignment="1">
      <alignment horizontal="center" vertical="center"/>
    </xf>
    <xf numFmtId="0" fontId="39" fillId="26" borderId="0" xfId="41" applyFont="1" applyFill="1" applyAlignment="1">
      <alignment vertical="center" wrapText="1"/>
    </xf>
    <xf numFmtId="0" fontId="61" fillId="31" borderId="0" xfId="56" applyFont="1" applyFill="1" applyAlignment="1">
      <alignment horizontal="right" vertical="center"/>
    </xf>
    <xf numFmtId="171" fontId="61" fillId="31" borderId="0" xfId="56" applyNumberFormat="1" applyFont="1" applyFill="1" applyAlignment="1">
      <alignment horizontal="center" vertical="center"/>
    </xf>
    <xf numFmtId="171" fontId="60" fillId="0" borderId="0" xfId="56" applyNumberFormat="1" applyFont="1" applyAlignment="1">
      <alignment horizontal="center" vertical="center"/>
    </xf>
    <xf numFmtId="9" fontId="60" fillId="0" borderId="0" xfId="65" applyFont="1" applyAlignment="1">
      <alignment horizontal="center" vertical="center"/>
    </xf>
    <xf numFmtId="3" fontId="56" fillId="0" borderId="0" xfId="56" applyNumberFormat="1" applyFont="1" applyAlignment="1">
      <alignment horizontal="center" vertical="center"/>
    </xf>
    <xf numFmtId="171" fontId="61" fillId="0" borderId="0" xfId="76" applyNumberFormat="1" applyFont="1" applyAlignment="1">
      <alignment horizontal="center" vertical="center"/>
    </xf>
    <xf numFmtId="171" fontId="66" fillId="0" borderId="0" xfId="56" applyNumberFormat="1" applyFont="1" applyAlignment="1">
      <alignment horizontal="center" vertical="center"/>
    </xf>
    <xf numFmtId="171" fontId="60" fillId="0" borderId="0" xfId="76" applyNumberFormat="1" applyFont="1" applyAlignment="1">
      <alignment horizontal="center" vertical="center"/>
    </xf>
    <xf numFmtId="9" fontId="66" fillId="26" borderId="0" xfId="67" applyFont="1" applyFill="1" applyAlignment="1">
      <alignment horizontal="center" vertical="center"/>
    </xf>
    <xf numFmtId="171" fontId="56" fillId="0" borderId="0" xfId="77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 wrapText="1"/>
    </xf>
    <xf numFmtId="0" fontId="60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4" fontId="57" fillId="0" borderId="0" xfId="66" applyNumberFormat="1" applyFont="1" applyAlignment="1">
      <alignment horizontal="center" vertical="center"/>
    </xf>
    <xf numFmtId="0" fontId="67" fillId="0" borderId="0" xfId="56" applyFont="1" applyAlignment="1">
      <alignment horizontal="center" vertical="center"/>
    </xf>
    <xf numFmtId="174" fontId="60" fillId="0" borderId="0" xfId="66" applyNumberFormat="1" applyFont="1" applyAlignment="1">
      <alignment horizontal="center" vertical="center"/>
    </xf>
    <xf numFmtId="0" fontId="57" fillId="0" borderId="0" xfId="56" applyFont="1" applyAlignment="1">
      <alignment vertical="center" wrapText="1"/>
    </xf>
    <xf numFmtId="174" fontId="60" fillId="0" borderId="0" xfId="65" applyNumberFormat="1" applyFont="1" applyAlignment="1">
      <alignment horizontal="center" vertical="center"/>
    </xf>
    <xf numFmtId="0" fontId="68" fillId="0" borderId="0" xfId="0" applyFont="1" applyAlignment="1">
      <alignment vertical="center" wrapText="1"/>
    </xf>
    <xf numFmtId="0" fontId="68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3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2" fillId="0" borderId="10" xfId="0" applyFont="1" applyBorder="1" applyAlignment="1">
      <alignment horizontal="left" vertical="top" wrapText="1"/>
    </xf>
    <xf numFmtId="3" fontId="52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0" fontId="1" fillId="0" borderId="19" xfId="0" applyFont="1" applyFill="1" applyBorder="1" applyAlignment="1">
      <alignment horizontal="left" vertical="center" wrapText="1" indent="7"/>
    </xf>
    <xf numFmtId="0" fontId="1" fillId="0" borderId="0" xfId="43" applyFont="1" applyFill="1" applyAlignment="1">
      <alignment wrapText="1"/>
    </xf>
    <xf numFmtId="0" fontId="28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27" fillId="0" borderId="19" xfId="43" applyFont="1" applyFill="1" applyBorder="1" applyAlignment="1">
      <alignment horizontal="center" vertical="center" wrapText="1"/>
    </xf>
    <xf numFmtId="164" fontId="1" fillId="0" borderId="19" xfId="7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indent="5"/>
    </xf>
    <xf numFmtId="164" fontId="1" fillId="0" borderId="19" xfId="43" applyNumberFormat="1" applyFont="1" applyFill="1" applyBorder="1" applyAlignment="1">
      <alignment horizontal="left" vertical="center" wrapText="1"/>
    </xf>
    <xf numFmtId="171" fontId="1" fillId="0" borderId="19" xfId="43" applyNumberFormat="1" applyFont="1" applyFill="1" applyBorder="1" applyAlignment="1">
      <alignment horizontal="left" vertical="center" wrapText="1"/>
    </xf>
    <xf numFmtId="0" fontId="1" fillId="0" borderId="19" xfId="43" applyFont="1" applyFill="1" applyBorder="1" applyAlignment="1">
      <alignment horizontal="left" vertical="center" indent="7"/>
    </xf>
    <xf numFmtId="171" fontId="1" fillId="0" borderId="19" xfId="43" applyNumberFormat="1" applyFont="1" applyFill="1" applyBorder="1" applyAlignment="1">
      <alignment horizontal="left" vertical="center" wrapText="1" indent="1"/>
    </xf>
    <xf numFmtId="0" fontId="1" fillId="0" borderId="19" xfId="43" applyFont="1" applyFill="1" applyBorder="1"/>
    <xf numFmtId="49" fontId="28" fillId="0" borderId="0" xfId="43" applyNumberFormat="1" applyFont="1" applyFill="1" applyAlignment="1">
      <alignment horizontal="center" vertical="center"/>
    </xf>
    <xf numFmtId="0" fontId="28" fillId="0" borderId="19" xfId="0" applyFont="1" applyFill="1" applyBorder="1" applyAlignment="1">
      <alignment horizontal="center" vertical="center"/>
    </xf>
    <xf numFmtId="0" fontId="0" fillId="0" borderId="19" xfId="0" applyFont="1" applyFill="1" applyBorder="1"/>
    <xf numFmtId="0" fontId="1" fillId="0" borderId="19" xfId="0" applyFont="1" applyFill="1" applyBorder="1" applyAlignment="1">
      <alignment vertical="center" wrapText="1"/>
    </xf>
    <xf numFmtId="0" fontId="0" fillId="0" borderId="19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wrapText="1"/>
    </xf>
    <xf numFmtId="0" fontId="2" fillId="0" borderId="19" xfId="0" applyFont="1" applyFill="1" applyBorder="1" applyAlignment="1">
      <alignment vertical="center" wrapText="1"/>
    </xf>
    <xf numFmtId="0" fontId="1" fillId="0" borderId="19" xfId="43" applyFont="1" applyFill="1" applyBorder="1" applyAlignment="1">
      <alignment horizontal="center" vertical="center" wrapText="1"/>
    </xf>
    <xf numFmtId="0" fontId="69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1" fillId="32" borderId="0" xfId="43" applyFont="1" applyFill="1"/>
    <xf numFmtId="0" fontId="1" fillId="32" borderId="0" xfId="43" applyFont="1" applyFill="1" applyAlignment="1">
      <alignment vertical="center"/>
    </xf>
    <xf numFmtId="0" fontId="1" fillId="0" borderId="19" xfId="0" applyFont="1" applyFill="1" applyBorder="1" applyAlignment="1">
      <alignment horizontal="left" vertical="center" wrapText="1" indent="2"/>
    </xf>
    <xf numFmtId="0" fontId="71" fillId="0" borderId="19" xfId="0" applyFont="1" applyFill="1" applyBorder="1"/>
    <xf numFmtId="0" fontId="4" fillId="0" borderId="19" xfId="43" applyFont="1" applyFill="1" applyBorder="1" applyAlignment="1">
      <alignment horizontal="center" vertical="center" wrapText="1"/>
    </xf>
    <xf numFmtId="0" fontId="28" fillId="0" borderId="19" xfId="43" applyFont="1" applyFill="1" applyBorder="1" applyAlignment="1">
      <alignment horizontal="center" vertical="center"/>
    </xf>
    <xf numFmtId="49" fontId="28" fillId="0" borderId="19" xfId="0" applyNumberFormat="1" applyFont="1" applyFill="1" applyBorder="1" applyAlignment="1">
      <alignment horizontal="center" vertical="center"/>
    </xf>
    <xf numFmtId="0" fontId="28" fillId="0" borderId="19" xfId="43" applyFont="1" applyFill="1" applyBorder="1" applyAlignment="1">
      <alignment horizontal="center" vertical="center" wrapText="1"/>
    </xf>
    <xf numFmtId="49" fontId="28" fillId="0" borderId="19" xfId="43" applyNumberFormat="1" applyFont="1" applyFill="1" applyBorder="1" applyAlignment="1">
      <alignment horizontal="center" vertical="center"/>
    </xf>
    <xf numFmtId="0" fontId="1" fillId="26" borderId="0" xfId="43" applyFont="1" applyFill="1" applyAlignment="1">
      <alignment vertical="center"/>
    </xf>
    <xf numFmtId="0" fontId="1" fillId="26" borderId="0" xfId="43" applyFont="1" applyFill="1"/>
    <xf numFmtId="49" fontId="43" fillId="0" borderId="19" xfId="43" applyNumberFormat="1" applyFont="1" applyFill="1" applyBorder="1" applyAlignment="1">
      <alignment horizontal="center" vertical="center"/>
    </xf>
    <xf numFmtId="0" fontId="43" fillId="0" borderId="19" xfId="43" applyFont="1" applyFill="1" applyBorder="1" applyAlignment="1">
      <alignment horizontal="center" vertical="center" wrapText="1"/>
    </xf>
    <xf numFmtId="49" fontId="43" fillId="0" borderId="19" xfId="43" applyNumberFormat="1" applyFont="1" applyFill="1" applyBorder="1" applyAlignment="1">
      <alignment horizontal="center" vertical="center" wrapText="1"/>
    </xf>
    <xf numFmtId="0" fontId="3" fillId="0" borderId="0" xfId="43" applyFont="1" applyFill="1" applyAlignment="1">
      <alignment vertical="center"/>
    </xf>
    <xf numFmtId="0" fontId="3" fillId="0" borderId="0" xfId="43" applyFont="1" applyFill="1"/>
    <xf numFmtId="49" fontId="43" fillId="0" borderId="19" xfId="43" applyNumberFormat="1" applyFont="1" applyFill="1" applyBorder="1" applyAlignment="1">
      <alignment horizontal="center" vertical="center" wrapText="1"/>
    </xf>
    <xf numFmtId="0" fontId="4" fillId="0" borderId="19" xfId="43" applyFont="1" applyFill="1" applyBorder="1" applyAlignment="1">
      <alignment horizontal="center" vertical="center" wrapText="1"/>
    </xf>
    <xf numFmtId="170" fontId="28" fillId="0" borderId="32" xfId="0" applyNumberFormat="1" applyFont="1" applyFill="1" applyBorder="1" applyAlignment="1">
      <alignment horizontal="center" vertical="center"/>
    </xf>
    <xf numFmtId="0" fontId="28" fillId="0" borderId="19" xfId="0" applyNumberFormat="1" applyFont="1" applyFill="1" applyBorder="1" applyAlignment="1">
      <alignment horizontal="center" vertical="center"/>
    </xf>
    <xf numFmtId="170" fontId="28" fillId="0" borderId="19" xfId="0" applyNumberFormat="1" applyFont="1" applyFill="1" applyBorder="1" applyAlignment="1">
      <alignment horizontal="center" vertical="center"/>
    </xf>
    <xf numFmtId="0" fontId="28" fillId="0" borderId="17" xfId="0" applyNumberFormat="1" applyFont="1" applyFill="1" applyBorder="1" applyAlignment="1">
      <alignment horizontal="center" vertical="center"/>
    </xf>
    <xf numFmtId="0" fontId="28" fillId="0" borderId="32" xfId="0" applyNumberFormat="1" applyFont="1" applyFill="1" applyBorder="1" applyAlignment="1">
      <alignment horizontal="center" vertical="center"/>
    </xf>
    <xf numFmtId="176" fontId="28" fillId="0" borderId="19" xfId="0" applyNumberFormat="1" applyFont="1" applyFill="1" applyBorder="1" applyAlignment="1">
      <alignment horizontal="center" vertical="center"/>
    </xf>
    <xf numFmtId="0" fontId="28" fillId="0" borderId="19" xfId="0" applyNumberFormat="1" applyFont="1" applyFill="1" applyBorder="1" applyAlignment="1">
      <alignment horizontal="center" vertical="center" wrapText="1"/>
    </xf>
    <xf numFmtId="170" fontId="74" fillId="0" borderId="19" xfId="0" applyNumberFormat="1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/>
    </xf>
    <xf numFmtId="170" fontId="28" fillId="0" borderId="19" xfId="43" applyNumberFormat="1" applyFont="1" applyFill="1" applyBorder="1" applyAlignment="1">
      <alignment horizontal="center" vertical="center"/>
    </xf>
    <xf numFmtId="176" fontId="28" fillId="0" borderId="32" xfId="0" applyNumberFormat="1" applyFont="1" applyFill="1" applyBorder="1" applyAlignment="1">
      <alignment horizontal="center" vertical="center"/>
    </xf>
    <xf numFmtId="170" fontId="0" fillId="0" borderId="19" xfId="0" applyNumberFormat="1" applyFont="1" applyFill="1" applyBorder="1" applyAlignment="1">
      <alignment horizontal="center"/>
    </xf>
    <xf numFmtId="176" fontId="0" fillId="0" borderId="19" xfId="0" applyNumberFormat="1" applyFont="1" applyFill="1" applyBorder="1" applyAlignment="1">
      <alignment horizontal="center" vertical="center"/>
    </xf>
    <xf numFmtId="170" fontId="0" fillId="0" borderId="19" xfId="0" applyNumberFormat="1" applyFont="1" applyFill="1" applyBorder="1" applyAlignment="1">
      <alignment horizontal="center" vertical="center"/>
    </xf>
    <xf numFmtId="49" fontId="43" fillId="0" borderId="19" xfId="43" applyNumberFormat="1" applyFont="1" applyFill="1" applyBorder="1" applyAlignment="1">
      <alignment horizontal="center" vertical="center" wrapText="1"/>
    </xf>
    <xf numFmtId="0" fontId="4" fillId="0" borderId="19" xfId="43" applyFont="1" applyFill="1" applyBorder="1" applyAlignment="1">
      <alignment horizontal="center" vertical="center" wrapText="1"/>
    </xf>
    <xf numFmtId="177" fontId="28" fillId="0" borderId="30" xfId="43" applyNumberFormat="1" applyFont="1" applyFill="1" applyBorder="1" applyAlignment="1">
      <alignment horizontal="center" vertical="center"/>
    </xf>
    <xf numFmtId="177" fontId="28" fillId="0" borderId="19" xfId="0" applyNumberFormat="1" applyFont="1" applyFill="1" applyBorder="1" applyAlignment="1">
      <alignment horizontal="center" vertical="center"/>
    </xf>
    <xf numFmtId="168" fontId="28" fillId="0" borderId="19" xfId="0" applyNumberFormat="1" applyFont="1" applyFill="1" applyBorder="1" applyAlignment="1">
      <alignment horizontal="center" vertical="center"/>
    </xf>
    <xf numFmtId="168" fontId="74" fillId="0" borderId="19" xfId="0" applyNumberFormat="1" applyFont="1" applyFill="1" applyBorder="1" applyAlignment="1">
      <alignment horizontal="center" vertical="center"/>
    </xf>
    <xf numFmtId="178" fontId="1" fillId="0" borderId="19" xfId="43" applyNumberFormat="1" applyFont="1" applyFill="1" applyBorder="1" applyAlignment="1">
      <alignment horizontal="left" vertical="center" wrapText="1"/>
    </xf>
    <xf numFmtId="178" fontId="1" fillId="0" borderId="19" xfId="43" applyNumberFormat="1" applyFont="1" applyFill="1" applyBorder="1" applyAlignment="1">
      <alignment horizontal="left" vertical="center" wrapText="1" indent="1"/>
    </xf>
    <xf numFmtId="0" fontId="60" fillId="0" borderId="0" xfId="56" applyFont="1" applyAlignment="1">
      <alignment horizontal="center" vertical="center" wrapText="1"/>
    </xf>
    <xf numFmtId="0" fontId="3" fillId="33" borderId="28" xfId="0" applyFont="1" applyFill="1" applyBorder="1" applyAlignment="1">
      <alignment horizontal="center" vertical="center" wrapText="1"/>
    </xf>
    <xf numFmtId="0" fontId="3" fillId="33" borderId="0" xfId="0" applyFont="1" applyFill="1" applyBorder="1" applyAlignment="1">
      <alignment horizontal="center" vertical="center" wrapText="1"/>
    </xf>
    <xf numFmtId="0" fontId="3" fillId="33" borderId="19" xfId="0" applyFont="1" applyFill="1" applyBorder="1" applyAlignment="1">
      <alignment horizontal="center" vertical="center" wrapText="1"/>
    </xf>
    <xf numFmtId="0" fontId="60" fillId="0" borderId="0" xfId="56" applyFont="1" applyAlignment="1">
      <alignment horizontal="left" vertical="center" wrapText="1"/>
    </xf>
    <xf numFmtId="0" fontId="60" fillId="0" borderId="0" xfId="41" applyFont="1" applyFill="1" applyAlignment="1">
      <alignment horizontal="center" vertical="center" wrapText="1"/>
    </xf>
    <xf numFmtId="49" fontId="73" fillId="0" borderId="19" xfId="43" applyNumberFormat="1" applyFont="1" applyFill="1" applyBorder="1" applyAlignment="1">
      <alignment horizontal="center" vertical="center"/>
    </xf>
    <xf numFmtId="0" fontId="4" fillId="0" borderId="19" xfId="43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49" fontId="43" fillId="0" borderId="19" xfId="43" applyNumberFormat="1" applyFont="1" applyFill="1" applyBorder="1" applyAlignment="1">
      <alignment horizontal="center" vertical="center" wrapText="1"/>
    </xf>
    <xf numFmtId="0" fontId="44" fillId="0" borderId="0" xfId="43" applyFont="1" applyFill="1" applyAlignment="1">
      <alignment horizontal="center" vertical="center" wrapText="1"/>
    </xf>
    <xf numFmtId="0" fontId="72" fillId="0" borderId="0" xfId="43" applyFont="1" applyFill="1" applyAlignment="1">
      <alignment horizontal="center" vertical="center" wrapText="1"/>
    </xf>
    <xf numFmtId="0" fontId="3" fillId="0" borderId="30" xfId="43" applyFont="1" applyFill="1" applyBorder="1" applyAlignment="1">
      <alignment horizontal="center" vertical="center" wrapText="1"/>
    </xf>
    <xf numFmtId="0" fontId="3" fillId="0" borderId="31" xfId="43" applyFont="1" applyFill="1" applyBorder="1" applyAlignment="1">
      <alignment horizontal="center" vertical="center" wrapText="1"/>
    </xf>
    <xf numFmtId="0" fontId="69" fillId="0" borderId="0" xfId="0" applyFont="1" applyFill="1" applyAlignment="1">
      <alignment horizontal="center" vertical="center"/>
    </xf>
    <xf numFmtId="0" fontId="70" fillId="0" borderId="0" xfId="0" applyFont="1" applyFill="1" applyAlignment="1">
      <alignment horizontal="center" vertical="top"/>
    </xf>
    <xf numFmtId="0" fontId="69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top" wrapText="1"/>
    </xf>
    <xf numFmtId="0" fontId="1" fillId="0" borderId="19" xfId="43" applyFont="1" applyFill="1" applyBorder="1" applyAlignment="1">
      <alignment horizontal="left" vertical="center" wrapText="1"/>
    </xf>
    <xf numFmtId="0" fontId="72" fillId="0" borderId="26" xfId="43" applyFont="1" applyFill="1" applyBorder="1" applyAlignment="1">
      <alignment horizontal="center" vertical="center" wrapText="1"/>
    </xf>
    <xf numFmtId="0" fontId="72" fillId="0" borderId="0" xfId="43" applyFont="1" applyFill="1" applyBorder="1" applyAlignment="1">
      <alignment horizontal="center" vertical="center" wrapText="1"/>
    </xf>
    <xf numFmtId="0" fontId="72" fillId="0" borderId="29" xfId="43" applyFont="1" applyFill="1" applyBorder="1" applyAlignment="1">
      <alignment horizontal="center" vertical="center" wrapText="1"/>
    </xf>
  </cellXfs>
  <cellStyles count="80">
    <cellStyle name="20% - Акцент1 2" xfId="1" xr:uid="{00000000-0005-0000-0000-000000000000}"/>
    <cellStyle name="20% - Акцент2 2" xfId="2" xr:uid="{00000000-0005-0000-0000-000001000000}"/>
    <cellStyle name="20% - Акцент3 2" xfId="3" xr:uid="{00000000-0005-0000-0000-000002000000}"/>
    <cellStyle name="20% - Акцент4 2" xfId="4" xr:uid="{00000000-0005-0000-0000-000003000000}"/>
    <cellStyle name="20% - Акцент5 2" xfId="5" xr:uid="{00000000-0005-0000-0000-000004000000}"/>
    <cellStyle name="20% - Акцент6 2" xfId="6" xr:uid="{00000000-0005-0000-0000-000005000000}"/>
    <cellStyle name="40% - Акцент1 2" xfId="7" xr:uid="{00000000-0005-0000-0000-000006000000}"/>
    <cellStyle name="40% - Акцент2 2" xfId="8" xr:uid="{00000000-0005-0000-0000-000007000000}"/>
    <cellStyle name="40% - Акцент3 2" xfId="9" xr:uid="{00000000-0005-0000-0000-000008000000}"/>
    <cellStyle name="40% - Акцент4 2" xfId="10" xr:uid="{00000000-0005-0000-0000-000009000000}"/>
    <cellStyle name="40% - Акцент5 2" xfId="11" xr:uid="{00000000-0005-0000-0000-00000A000000}"/>
    <cellStyle name="40% - Акцент6 2" xfId="12" xr:uid="{00000000-0005-0000-0000-00000B000000}"/>
    <cellStyle name="60% - Акцент1 2" xfId="13" xr:uid="{00000000-0005-0000-0000-00000C000000}"/>
    <cellStyle name="60% - Акцент2 2" xfId="14" xr:uid="{00000000-0005-0000-0000-00000D000000}"/>
    <cellStyle name="60% - Акцент3 2" xfId="15" xr:uid="{00000000-0005-0000-0000-00000E000000}"/>
    <cellStyle name="60% - Акцент4 2" xfId="16" xr:uid="{00000000-0005-0000-0000-00000F000000}"/>
    <cellStyle name="60% - Акцент5 2" xfId="17" xr:uid="{00000000-0005-0000-0000-000010000000}"/>
    <cellStyle name="60% - Акцент6 2" xfId="18" xr:uid="{00000000-0005-0000-0000-000011000000}"/>
    <cellStyle name="Normal 2" xfId="19" xr:uid="{00000000-0005-0000-0000-000012000000}"/>
    <cellStyle name="Акцент1 2" xfId="20" xr:uid="{00000000-0005-0000-0000-000013000000}"/>
    <cellStyle name="Акцент2 2" xfId="21" xr:uid="{00000000-0005-0000-0000-000014000000}"/>
    <cellStyle name="Акцент3 2" xfId="22" xr:uid="{00000000-0005-0000-0000-000015000000}"/>
    <cellStyle name="Акцент4 2" xfId="23" xr:uid="{00000000-0005-0000-0000-000016000000}"/>
    <cellStyle name="Акцент5 2" xfId="24" xr:uid="{00000000-0005-0000-0000-000017000000}"/>
    <cellStyle name="Акцент6 2" xfId="25" xr:uid="{00000000-0005-0000-0000-000018000000}"/>
    <cellStyle name="Ввод  2" xfId="26" xr:uid="{00000000-0005-0000-0000-000019000000}"/>
    <cellStyle name="Вывод 2" xfId="27" xr:uid="{00000000-0005-0000-0000-00001A000000}"/>
    <cellStyle name="Вычисление 2" xfId="28" xr:uid="{00000000-0005-0000-0000-00001B000000}"/>
    <cellStyle name="Заголовок 1 2" xfId="29" xr:uid="{00000000-0005-0000-0000-00001C000000}"/>
    <cellStyle name="Заголовок 2 2" xfId="30" xr:uid="{00000000-0005-0000-0000-00001D000000}"/>
    <cellStyle name="Заголовок 3 2" xfId="31" xr:uid="{00000000-0005-0000-0000-00001E000000}"/>
    <cellStyle name="Заголовок 4 2" xfId="32" xr:uid="{00000000-0005-0000-0000-00001F000000}"/>
    <cellStyle name="Итог 2" xfId="33" xr:uid="{00000000-0005-0000-0000-000020000000}"/>
    <cellStyle name="Контрольная ячейка 2" xfId="34" xr:uid="{00000000-0005-0000-0000-000021000000}"/>
    <cellStyle name="Название 2" xfId="35" xr:uid="{00000000-0005-0000-0000-000022000000}"/>
    <cellStyle name="Нейтральный 2" xfId="36" xr:uid="{00000000-0005-0000-0000-000023000000}"/>
    <cellStyle name="Обычный" xfId="0" builtinId="0"/>
    <cellStyle name="Обычный 12" xfId="37" xr:uid="{00000000-0005-0000-0000-000025000000}"/>
    <cellStyle name="Обычный 12 2" xfId="38" xr:uid="{00000000-0005-0000-0000-000026000000}"/>
    <cellStyle name="Обычный 2" xfId="39" xr:uid="{00000000-0005-0000-0000-000027000000}"/>
    <cellStyle name="Обычный 2 26 2" xfId="40" xr:uid="{00000000-0005-0000-0000-000028000000}"/>
    <cellStyle name="Обычный 3" xfId="41" xr:uid="{00000000-0005-0000-0000-000029000000}"/>
    <cellStyle name="Обычный 3 10 2" xfId="42" xr:uid="{00000000-0005-0000-0000-00002A000000}"/>
    <cellStyle name="Обычный 3 2" xfId="43" xr:uid="{00000000-0005-0000-0000-00002B000000}"/>
    <cellStyle name="Обычный 3 2 2 2" xfId="44" xr:uid="{00000000-0005-0000-0000-00002C000000}"/>
    <cellStyle name="Обычный 3 21" xfId="45" xr:uid="{00000000-0005-0000-0000-00002D000000}"/>
    <cellStyle name="Обычный 30" xfId="46" xr:uid="{00000000-0005-0000-0000-00002E000000}"/>
    <cellStyle name="Обычный 4" xfId="47" xr:uid="{00000000-0005-0000-0000-00002F000000}"/>
    <cellStyle name="Обычный 4 2" xfId="48" xr:uid="{00000000-0005-0000-0000-000030000000}"/>
    <cellStyle name="Обычный 5" xfId="49" xr:uid="{00000000-0005-0000-0000-000031000000}"/>
    <cellStyle name="Обычный 6" xfId="50" xr:uid="{00000000-0005-0000-0000-000032000000}"/>
    <cellStyle name="Обычный 6 2" xfId="51" xr:uid="{00000000-0005-0000-0000-000033000000}"/>
    <cellStyle name="Обычный 6 2 2" xfId="52" xr:uid="{00000000-0005-0000-0000-000034000000}"/>
    <cellStyle name="Обычный 6 2 3" xfId="53" xr:uid="{00000000-0005-0000-0000-000035000000}"/>
    <cellStyle name="Обычный 7" xfId="54" xr:uid="{00000000-0005-0000-0000-000036000000}"/>
    <cellStyle name="Обычный 7 2" xfId="55" xr:uid="{00000000-0005-0000-0000-000037000000}"/>
    <cellStyle name="Обычный 8" xfId="56" xr:uid="{00000000-0005-0000-0000-000038000000}"/>
    <cellStyle name="Обычный_BPnov (1)" xfId="57" xr:uid="{00000000-0005-0000-0000-000039000000}"/>
    <cellStyle name="Обычный_Сводка для эот" xfId="58" xr:uid="{00000000-0005-0000-0000-00003A000000}"/>
    <cellStyle name="Обычный_Формат МЭ  - (кор  08 09 2010) 2" xfId="59" xr:uid="{00000000-0005-0000-0000-00003B000000}"/>
    <cellStyle name="Плохой 2" xfId="60" xr:uid="{00000000-0005-0000-0000-00003C000000}"/>
    <cellStyle name="Пояснение 2" xfId="61" xr:uid="{00000000-0005-0000-0000-00003D000000}"/>
    <cellStyle name="Примечание 2" xfId="62" xr:uid="{00000000-0005-0000-0000-00003E000000}"/>
    <cellStyle name="Процентный 2" xfId="63" xr:uid="{00000000-0005-0000-0000-00003F000000}"/>
    <cellStyle name="Процентный 2 3" xfId="64" xr:uid="{00000000-0005-0000-0000-000040000000}"/>
    <cellStyle name="Процентный 2 3 2" xfId="65" xr:uid="{00000000-0005-0000-0000-000041000000}"/>
    <cellStyle name="Процентный 3" xfId="66" xr:uid="{00000000-0005-0000-0000-000042000000}"/>
    <cellStyle name="Процентный 4" xfId="67" xr:uid="{00000000-0005-0000-0000-000043000000}"/>
    <cellStyle name="Связанная ячейка 2" xfId="68" xr:uid="{00000000-0005-0000-0000-000044000000}"/>
    <cellStyle name="Стиль 1" xfId="69" xr:uid="{00000000-0005-0000-0000-000045000000}"/>
    <cellStyle name="Текст предупреждения 2" xfId="70" xr:uid="{00000000-0005-0000-0000-000046000000}"/>
    <cellStyle name="Финансовый" xfId="71" builtinId="3"/>
    <cellStyle name="Финансовый 2" xfId="72" xr:uid="{00000000-0005-0000-0000-000048000000}"/>
    <cellStyle name="Финансовый 2 2 2 2 2" xfId="73" xr:uid="{00000000-0005-0000-0000-000049000000}"/>
    <cellStyle name="Финансовый 3" xfId="74" xr:uid="{00000000-0005-0000-0000-00004A000000}"/>
    <cellStyle name="Финансовый 5" xfId="75" xr:uid="{00000000-0005-0000-0000-00004B000000}"/>
    <cellStyle name="Финансовый 5 2" xfId="76" xr:uid="{00000000-0005-0000-0000-00004C000000}"/>
    <cellStyle name="Финансовый 6" xfId="77" xr:uid="{00000000-0005-0000-0000-00004D000000}"/>
    <cellStyle name="Финансовый_Смета 2000 г." xfId="78" xr:uid="{00000000-0005-0000-0000-00004E000000}"/>
    <cellStyle name="Хороший 2" xfId="79" xr:uid="{00000000-0005-0000-0000-00004F00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352" t="s">
        <v>233</v>
      </c>
      <c r="B1" s="353"/>
      <c r="C1" s="353"/>
      <c r="D1" s="353"/>
      <c r="E1" s="353"/>
      <c r="F1" s="353"/>
      <c r="G1" s="353"/>
    </row>
    <row r="2" spans="1:8" ht="16.5" thickBot="1" x14ac:dyDescent="0.3">
      <c r="A2" s="69" t="s">
        <v>0</v>
      </c>
      <c r="B2" s="70" t="s">
        <v>234</v>
      </c>
      <c r="C2" s="71" t="s">
        <v>235</v>
      </c>
      <c r="D2" s="71" t="s">
        <v>236</v>
      </c>
      <c r="E2" s="71" t="s">
        <v>237</v>
      </c>
      <c r="F2" s="71" t="s">
        <v>238</v>
      </c>
      <c r="G2" s="71" t="s">
        <v>195</v>
      </c>
    </row>
    <row r="3" spans="1:8" ht="16.5" thickBot="1" x14ac:dyDescent="0.3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239</v>
      </c>
      <c r="B4" s="78" t="s">
        <v>240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241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242</v>
      </c>
      <c r="B6" s="83" t="s">
        <v>243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244</v>
      </c>
      <c r="B7" s="83" t="s">
        <v>245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246</v>
      </c>
      <c r="B8" s="78" t="s">
        <v>247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73</v>
      </c>
      <c r="B9" s="78" t="s">
        <v>248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241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242</v>
      </c>
      <c r="B11" s="83" t="s">
        <v>249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244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250</v>
      </c>
      <c r="B13" s="83" t="s">
        <v>251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108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179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252</v>
      </c>
      <c r="B16" s="78" t="s">
        <v>253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254</v>
      </c>
      <c r="B17" s="78" t="s">
        <v>255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241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256</v>
      </c>
      <c r="B19" s="83" t="s">
        <v>257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258</v>
      </c>
      <c r="B20" s="83" t="s">
        <v>259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260</v>
      </c>
      <c r="B21" s="83" t="s">
        <v>261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262</v>
      </c>
      <c r="B22" s="78" t="s">
        <v>263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264</v>
      </c>
      <c r="B23" s="78" t="s">
        <v>265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73</v>
      </c>
      <c r="B24" s="83" t="s">
        <v>266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267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242</v>
      </c>
      <c r="B26" s="83" t="s">
        <v>268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244</v>
      </c>
      <c r="B27" s="99" t="s">
        <v>269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108</v>
      </c>
      <c r="B28" s="83" t="s">
        <v>270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267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271</v>
      </c>
      <c r="B30" s="83" t="s">
        <v>272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273</v>
      </c>
      <c r="B31" s="78" t="s">
        <v>274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275</v>
      </c>
      <c r="B32" s="78" t="s">
        <v>276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277</v>
      </c>
      <c r="B33" s="78" t="s">
        <v>278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279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241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73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108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179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252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280</v>
      </c>
      <c r="B40" s="78" t="s">
        <v>281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73</v>
      </c>
      <c r="B41" s="108" t="s">
        <v>282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108</v>
      </c>
      <c r="B42" s="83" t="s">
        <v>283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284</v>
      </c>
      <c r="C43" s="90" t="s">
        <v>285</v>
      </c>
      <c r="D43" s="112" t="s">
        <v>286</v>
      </c>
      <c r="E43" s="112" t="s">
        <v>285</v>
      </c>
      <c r="F43" s="112" t="s">
        <v>285</v>
      </c>
      <c r="G43" s="80" t="e">
        <f>#N/A</f>
        <v>#N/A</v>
      </c>
    </row>
    <row r="44" spans="1:8" x14ac:dyDescent="0.25">
      <c r="A44" s="77" t="s">
        <v>287</v>
      </c>
      <c r="B44" s="78" t="s">
        <v>288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73</v>
      </c>
      <c r="B45" s="108" t="s">
        <v>289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108</v>
      </c>
      <c r="B46" s="83" t="s">
        <v>290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284</v>
      </c>
      <c r="C47" s="90" t="s">
        <v>285</v>
      </c>
      <c r="D47" s="112" t="s">
        <v>286</v>
      </c>
      <c r="E47" s="114" t="s">
        <v>286</v>
      </c>
      <c r="F47" s="112" t="s">
        <v>286</v>
      </c>
      <c r="G47" s="80" t="e">
        <f>#N/A</f>
        <v>#N/A</v>
      </c>
    </row>
    <row r="48" spans="1:8" x14ac:dyDescent="0.25">
      <c r="A48" s="77" t="s">
        <v>291</v>
      </c>
      <c r="B48" s="78" t="s">
        <v>292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293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73</v>
      </c>
      <c r="B50" s="83" t="s">
        <v>294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242</v>
      </c>
      <c r="B51" s="83" t="s">
        <v>295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108</v>
      </c>
      <c r="B52" s="83" t="s">
        <v>296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297</v>
      </c>
      <c r="B53" s="78" t="s">
        <v>298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299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73</v>
      </c>
      <c r="B55" s="83" t="s">
        <v>300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242</v>
      </c>
      <c r="B56" s="83" t="s">
        <v>295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108</v>
      </c>
      <c r="B57" s="83" t="s">
        <v>296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301</v>
      </c>
      <c r="B58" s="78" t="s">
        <v>302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303</v>
      </c>
      <c r="B59" s="78" t="s">
        <v>304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73</v>
      </c>
      <c r="B60" s="83" t="s">
        <v>305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108</v>
      </c>
      <c r="B61" s="83" t="s">
        <v>306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307</v>
      </c>
      <c r="B62" s="78" t="s">
        <v>308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309</v>
      </c>
      <c r="B63" s="78" t="s">
        <v>310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295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309</v>
      </c>
      <c r="B65" s="78" t="s">
        <v>311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312</v>
      </c>
      <c r="B66" s="78" t="s">
        <v>313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314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4</v>
      </c>
      <c r="C68" s="87"/>
      <c r="D68" s="91"/>
      <c r="E68" s="91"/>
      <c r="F68" s="91"/>
      <c r="G68" s="80"/>
    </row>
    <row r="69" spans="1:8" x14ac:dyDescent="0.25">
      <c r="A69" s="82" t="s">
        <v>73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108</v>
      </c>
      <c r="B70" s="120" t="s">
        <v>315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316</v>
      </c>
    </row>
    <row r="71" spans="1:8" x14ac:dyDescent="0.25">
      <c r="A71" s="82" t="s">
        <v>179</v>
      </c>
      <c r="B71" s="83" t="s">
        <v>317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354" t="s">
        <v>318</v>
      </c>
      <c r="B72" s="354"/>
      <c r="C72" s="354"/>
      <c r="D72" s="354"/>
      <c r="E72" s="354"/>
      <c r="F72" s="354"/>
      <c r="G72" s="354"/>
    </row>
    <row r="73" spans="1:8" ht="15" x14ac:dyDescent="0.25">
      <c r="A73" s="354"/>
      <c r="B73" s="354"/>
      <c r="C73" s="354"/>
      <c r="D73" s="354"/>
      <c r="E73" s="354"/>
      <c r="F73" s="354"/>
      <c r="G73" s="354"/>
    </row>
    <row r="74" spans="1:8" x14ac:dyDescent="0.25">
      <c r="A74" s="122" t="s">
        <v>319</v>
      </c>
      <c r="B74" s="122" t="s">
        <v>194</v>
      </c>
      <c r="C74" s="122" t="s">
        <v>320</v>
      </c>
      <c r="D74" s="122" t="s">
        <v>321</v>
      </c>
      <c r="E74" s="122" t="s">
        <v>322</v>
      </c>
      <c r="F74" s="122" t="s">
        <v>323</v>
      </c>
      <c r="G74" s="122" t="s">
        <v>195</v>
      </c>
    </row>
    <row r="75" spans="1:8" x14ac:dyDescent="0.25">
      <c r="A75" s="123"/>
      <c r="B75" s="123" t="s">
        <v>196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20</v>
      </c>
      <c r="B76" s="127" t="s">
        <v>197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17</v>
      </c>
      <c r="B77" s="127" t="s">
        <v>198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199</v>
      </c>
      <c r="B78" s="131" t="s">
        <v>200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201</v>
      </c>
      <c r="B79" s="127" t="s">
        <v>202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203</v>
      </c>
      <c r="B80" s="131" t="s">
        <v>204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205</v>
      </c>
      <c r="B81" s="127" t="s">
        <v>206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207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208</v>
      </c>
      <c r="B83" s="127" t="s">
        <v>209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207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210</v>
      </c>
      <c r="B85" s="127" t="s">
        <v>211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18</v>
      </c>
      <c r="B86" s="127" t="s">
        <v>212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213</v>
      </c>
      <c r="B87" s="131" t="s">
        <v>324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214</v>
      </c>
      <c r="B88" s="127" t="s">
        <v>215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216</v>
      </c>
      <c r="B89" s="127" t="s">
        <v>217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21</v>
      </c>
      <c r="B90" s="127" t="s">
        <v>218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37</v>
      </c>
      <c r="B91" s="127" t="s">
        <v>325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71</v>
      </c>
      <c r="B92" s="127" t="s">
        <v>219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72</v>
      </c>
      <c r="B93" s="127" t="s">
        <v>220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22</v>
      </c>
      <c r="B94" s="127" t="s">
        <v>221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23</v>
      </c>
      <c r="B95" s="127" t="s">
        <v>222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24</v>
      </c>
      <c r="B96" s="127" t="s">
        <v>223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30</v>
      </c>
      <c r="B97" s="127" t="s">
        <v>224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38</v>
      </c>
      <c r="B98" s="127" t="s">
        <v>225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226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227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228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229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39</v>
      </c>
      <c r="B103" s="127" t="s">
        <v>230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40</v>
      </c>
      <c r="B104" s="127" t="s">
        <v>231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41</v>
      </c>
      <c r="B105" s="127" t="s">
        <v>232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326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327</v>
      </c>
      <c r="C107" s="141"/>
      <c r="D107" s="136" t="s">
        <v>286</v>
      </c>
      <c r="E107" s="136" t="s">
        <v>286</v>
      </c>
      <c r="F107" s="136" t="s">
        <v>286</v>
      </c>
      <c r="G107" s="124" t="e">
        <f>#N/A</f>
        <v>#N/A</v>
      </c>
    </row>
    <row r="108" spans="1:7" x14ac:dyDescent="0.25">
      <c r="A108" s="138"/>
      <c r="B108" s="141" t="s">
        <v>328</v>
      </c>
      <c r="C108" s="141"/>
      <c r="D108" s="136" t="s">
        <v>286</v>
      </c>
      <c r="E108" s="136" t="s">
        <v>286</v>
      </c>
      <c r="F108" s="136" t="s">
        <v>286</v>
      </c>
      <c r="G108" s="124" t="e">
        <f>#N/A</f>
        <v>#N/A</v>
      </c>
    </row>
    <row r="109" spans="1:7" x14ac:dyDescent="0.25">
      <c r="A109" s="138"/>
      <c r="B109" s="141" t="s">
        <v>329</v>
      </c>
      <c r="C109" s="141"/>
      <c r="D109" s="136" t="s">
        <v>286</v>
      </c>
      <c r="E109" s="136" t="s">
        <v>286</v>
      </c>
      <c r="F109" s="136" t="s">
        <v>286</v>
      </c>
      <c r="G109" s="136" t="s">
        <v>286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330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331</v>
      </c>
      <c r="B113" s="149" t="s">
        <v>332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333</v>
      </c>
      <c r="B114" s="149" t="s">
        <v>334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335</v>
      </c>
      <c r="B115" s="149" t="s">
        <v>336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337</v>
      </c>
      <c r="B116" s="149" t="s">
        <v>338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339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340</v>
      </c>
      <c r="B119" s="149" t="s">
        <v>341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342</v>
      </c>
      <c r="B120" s="149" t="s">
        <v>343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354" t="s">
        <v>344</v>
      </c>
      <c r="B122" s="354"/>
      <c r="C122" s="354"/>
      <c r="D122" s="354"/>
      <c r="E122" s="354"/>
      <c r="F122" s="354"/>
      <c r="G122" s="354"/>
      <c r="H122" s="110"/>
      <c r="I122" s="110"/>
      <c r="J122" s="110"/>
      <c r="K122" s="110"/>
      <c r="L122" s="110"/>
    </row>
    <row r="123" spans="1:12" x14ac:dyDescent="0.25">
      <c r="A123" s="354"/>
      <c r="B123" s="354"/>
      <c r="C123" s="354"/>
      <c r="D123" s="354"/>
      <c r="E123" s="354"/>
      <c r="F123" s="354"/>
      <c r="G123" s="354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195</v>
      </c>
    </row>
    <row r="125" spans="1:12" x14ac:dyDescent="0.25">
      <c r="A125" s="153"/>
      <c r="B125" s="108" t="s">
        <v>345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346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347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348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349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350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351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352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346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347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348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349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350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353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354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355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356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276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357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358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359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360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361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362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363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364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349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365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366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367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362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363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368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349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369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370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371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372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373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361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374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375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376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361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377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378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379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60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380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381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382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383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384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385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386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381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387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388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389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390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391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392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195</v>
      </c>
      <c r="H190" s="199" t="s">
        <v>393</v>
      </c>
      <c r="I190" s="152"/>
    </row>
    <row r="191" spans="1:9" x14ac:dyDescent="0.25">
      <c r="A191" s="194"/>
      <c r="B191" s="200" t="s">
        <v>310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394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395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396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392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195</v>
      </c>
      <c r="H195" s="199" t="s">
        <v>393</v>
      </c>
      <c r="I195" s="152"/>
    </row>
    <row r="196" spans="1:9" x14ac:dyDescent="0.25">
      <c r="A196" s="205"/>
      <c r="B196" s="200" t="s">
        <v>292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397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398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55" t="s">
        <v>399</v>
      </c>
      <c r="I198" s="152"/>
    </row>
    <row r="199" spans="1:9" x14ac:dyDescent="0.25">
      <c r="A199" s="205"/>
      <c r="B199" s="209" t="s">
        <v>400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55"/>
      <c r="I199" s="152"/>
    </row>
    <row r="200" spans="1:9" x14ac:dyDescent="0.25">
      <c r="A200" s="205"/>
      <c r="B200" s="196" t="s">
        <v>401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402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392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195</v>
      </c>
      <c r="H203" s="199" t="s">
        <v>393</v>
      </c>
      <c r="I203" s="152"/>
    </row>
    <row r="204" spans="1:9" x14ac:dyDescent="0.25">
      <c r="A204" s="194"/>
      <c r="B204" s="200" t="s">
        <v>345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56" t="s">
        <v>403</v>
      </c>
      <c r="I204" s="152"/>
    </row>
    <row r="205" spans="1:9" x14ac:dyDescent="0.25">
      <c r="A205" s="194"/>
      <c r="B205" s="196" t="s">
        <v>351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56"/>
      <c r="I205" s="152"/>
    </row>
    <row r="206" spans="1:9" x14ac:dyDescent="0.25">
      <c r="A206" s="194"/>
      <c r="B206" s="196" t="s">
        <v>354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56"/>
      <c r="I206" s="152"/>
    </row>
    <row r="207" spans="1:9" x14ac:dyDescent="0.25">
      <c r="A207" s="194"/>
      <c r="B207" s="196" t="s">
        <v>355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56"/>
      <c r="I207" s="213"/>
    </row>
    <row r="208" spans="1:9" x14ac:dyDescent="0.25">
      <c r="A208" s="194"/>
      <c r="B208" s="196" t="s">
        <v>272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276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357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404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392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195</v>
      </c>
      <c r="H213" s="199" t="s">
        <v>393</v>
      </c>
      <c r="I213" s="152"/>
    </row>
    <row r="214" spans="1:9" x14ac:dyDescent="0.25">
      <c r="A214" s="205"/>
      <c r="B214" s="200" t="s">
        <v>405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406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407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408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392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195</v>
      </c>
      <c r="H219" s="199" t="s">
        <v>393</v>
      </c>
      <c r="I219" s="152"/>
    </row>
    <row r="220" spans="1:9" x14ac:dyDescent="0.25">
      <c r="A220" s="205"/>
      <c r="B220" s="219" t="s">
        <v>409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410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411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412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413</v>
      </c>
      <c r="I223" s="152"/>
    </row>
    <row r="224" spans="1:9" x14ac:dyDescent="0.25">
      <c r="A224" s="205"/>
      <c r="B224" s="219" t="s">
        <v>414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415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416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417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418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419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420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421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420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422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423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424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425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426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180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427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428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180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429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430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431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392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195</v>
      </c>
      <c r="H247" s="199" t="s">
        <v>393</v>
      </c>
      <c r="I247" s="152"/>
    </row>
    <row r="248" spans="1:9" ht="17.25" x14ac:dyDescent="0.25">
      <c r="A248" s="205"/>
      <c r="B248" s="231" t="s">
        <v>432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433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434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435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436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437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435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436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438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439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440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441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442</v>
      </c>
      <c r="C261" s="239" t="s">
        <v>443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444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392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195</v>
      </c>
      <c r="H264" s="199" t="s">
        <v>393</v>
      </c>
      <c r="I264" s="152"/>
    </row>
    <row r="265" spans="1:9" ht="45" x14ac:dyDescent="0.25">
      <c r="A265" s="194"/>
      <c r="B265" s="231" t="s">
        <v>445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446</v>
      </c>
      <c r="I265" s="152"/>
    </row>
    <row r="266" spans="1:9" x14ac:dyDescent="0.25">
      <c r="A266" s="194"/>
      <c r="B266" s="242" t="s">
        <v>447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448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449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450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451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452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453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454</v>
      </c>
      <c r="I273" s="152"/>
    </row>
    <row r="274" spans="1:9" x14ac:dyDescent="0.25">
      <c r="A274" s="194"/>
      <c r="B274" s="217" t="s">
        <v>455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455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456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457</v>
      </c>
      <c r="I277" s="152"/>
    </row>
    <row r="278" spans="1:9" x14ac:dyDescent="0.25">
      <c r="A278" s="254"/>
      <c r="B278" s="217" t="s">
        <v>458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70" x14ac:dyDescent="0.25">
      <c r="A279" s="254"/>
      <c r="B279" s="252" t="s">
        <v>459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460</v>
      </c>
      <c r="I279" s="255"/>
    </row>
    <row r="280" spans="1:9" ht="31.5" x14ac:dyDescent="0.25">
      <c r="A280" s="254"/>
      <c r="B280" s="252" t="s">
        <v>461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462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195</v>
      </c>
      <c r="H285" s="199" t="s">
        <v>393</v>
      </c>
      <c r="I285" s="152"/>
    </row>
    <row r="286" spans="1:9" x14ac:dyDescent="0.25">
      <c r="A286" s="254"/>
      <c r="B286" s="196" t="s">
        <v>463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51" t="s">
        <v>464</v>
      </c>
      <c r="I286" s="152"/>
    </row>
    <row r="287" spans="1:9" x14ac:dyDescent="0.25">
      <c r="A287" s="254"/>
      <c r="B287" s="196" t="s">
        <v>465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51"/>
      <c r="I287" s="152"/>
    </row>
    <row r="288" spans="1:9" x14ac:dyDescent="0.25">
      <c r="A288" s="254"/>
      <c r="B288" s="196" t="s">
        <v>466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51"/>
      <c r="I288" s="152"/>
    </row>
    <row r="289" spans="1:9" x14ac:dyDescent="0.25">
      <c r="A289" s="254"/>
      <c r="B289" s="257" t="s">
        <v>467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51"/>
      <c r="I289" s="152"/>
    </row>
    <row r="290" spans="1:9" x14ac:dyDescent="0.25">
      <c r="A290" s="254"/>
      <c r="B290" s="257" t="s">
        <v>249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51"/>
      <c r="I290" s="152"/>
    </row>
    <row r="291" spans="1:9" x14ac:dyDescent="0.25">
      <c r="A291" s="254"/>
      <c r="B291" s="196" t="s">
        <v>468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51"/>
      <c r="I291" s="152"/>
    </row>
    <row r="292" spans="1:9" x14ac:dyDescent="0.25">
      <c r="A292" s="254"/>
      <c r="B292" s="217" t="s">
        <v>469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470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181</v>
      </c>
      <c r="E1" s="67" t="s">
        <v>192</v>
      </c>
      <c r="F1" s="67" t="s">
        <v>193</v>
      </c>
      <c r="G1" s="67" t="s">
        <v>186</v>
      </c>
      <c r="H1" s="67" t="s">
        <v>187</v>
      </c>
      <c r="I1" s="67" t="s">
        <v>188</v>
      </c>
      <c r="J1" s="67" t="s">
        <v>189</v>
      </c>
      <c r="K1" s="67" t="s">
        <v>190</v>
      </c>
    </row>
    <row r="2" spans="1:11" ht="15.75" thickBot="1" x14ac:dyDescent="0.3">
      <c r="A2" s="1" t="s">
        <v>73</v>
      </c>
      <c r="B2" s="2" t="s">
        <v>74</v>
      </c>
      <c r="C2" s="3" t="s">
        <v>75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17</v>
      </c>
      <c r="B3" s="5" t="s">
        <v>76</v>
      </c>
      <c r="C3" s="6" t="s">
        <v>75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18</v>
      </c>
      <c r="B4" s="5" t="s">
        <v>77</v>
      </c>
      <c r="C4" s="6" t="s">
        <v>75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21</v>
      </c>
      <c r="B5" s="7" t="s">
        <v>78</v>
      </c>
      <c r="C5" s="8" t="s">
        <v>75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37</v>
      </c>
      <c r="B6" s="7" t="s">
        <v>79</v>
      </c>
      <c r="C6" s="8" t="s">
        <v>75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71</v>
      </c>
      <c r="B7" s="7" t="s">
        <v>80</v>
      </c>
      <c r="C7" s="8" t="s">
        <v>75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72</v>
      </c>
      <c r="B8" s="7" t="s">
        <v>81</v>
      </c>
      <c r="C8" s="8" t="s">
        <v>75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82</v>
      </c>
      <c r="B9" s="7" t="s">
        <v>83</v>
      </c>
      <c r="C9" s="8" t="s">
        <v>75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84</v>
      </c>
      <c r="B10" s="7" t="s">
        <v>85</v>
      </c>
      <c r="C10" s="8" t="s">
        <v>75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86</v>
      </c>
      <c r="B11" s="7" t="s">
        <v>87</v>
      </c>
      <c r="C11" s="8" t="s">
        <v>75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88</v>
      </c>
      <c r="B12" s="7" t="s">
        <v>89</v>
      </c>
      <c r="C12" s="8" t="s">
        <v>75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90</v>
      </c>
      <c r="B13" s="40" t="s">
        <v>91</v>
      </c>
      <c r="C13" s="41" t="s">
        <v>75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92</v>
      </c>
      <c r="B14" s="7" t="s">
        <v>93</v>
      </c>
      <c r="C14" s="8" t="s">
        <v>75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94</v>
      </c>
      <c r="B15" s="7" t="s">
        <v>95</v>
      </c>
      <c r="C15" s="8" t="s">
        <v>75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96</v>
      </c>
      <c r="B16" s="5" t="s">
        <v>97</v>
      </c>
      <c r="C16" s="6" t="s">
        <v>75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98</v>
      </c>
      <c r="B17" s="5" t="s">
        <v>99</v>
      </c>
      <c r="C17" s="6" t="s">
        <v>75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100</v>
      </c>
      <c r="B18" s="36" t="s">
        <v>101</v>
      </c>
      <c r="C18" s="37" t="s">
        <v>75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102</v>
      </c>
      <c r="B19" s="36" t="s">
        <v>103</v>
      </c>
      <c r="C19" s="37" t="s">
        <v>75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104</v>
      </c>
      <c r="B20" s="5" t="s">
        <v>105</v>
      </c>
      <c r="C20" s="6" t="s">
        <v>75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106</v>
      </c>
      <c r="B21" s="5" t="s">
        <v>107</v>
      </c>
      <c r="C21" s="6" t="s">
        <v>75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108</v>
      </c>
      <c r="B22" s="11" t="s">
        <v>109</v>
      </c>
      <c r="C22" s="12" t="s">
        <v>75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23</v>
      </c>
      <c r="B23" s="14" t="s">
        <v>10</v>
      </c>
      <c r="C23" s="6" t="s">
        <v>75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24</v>
      </c>
      <c r="B24" s="14" t="s">
        <v>77</v>
      </c>
      <c r="C24" s="6" t="s">
        <v>75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30</v>
      </c>
      <c r="B25" s="15" t="s">
        <v>110</v>
      </c>
      <c r="C25" s="8" t="s">
        <v>75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38</v>
      </c>
      <c r="B26" s="15" t="s">
        <v>79</v>
      </c>
      <c r="C26" s="8" t="s">
        <v>75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111</v>
      </c>
      <c r="B27" s="7" t="s">
        <v>80</v>
      </c>
      <c r="C27" s="8" t="s">
        <v>75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39</v>
      </c>
      <c r="B28" s="7" t="s">
        <v>112</v>
      </c>
      <c r="C28" s="8" t="s">
        <v>75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113</v>
      </c>
      <c r="B29" s="7" t="s">
        <v>93</v>
      </c>
      <c r="C29" s="8" t="s">
        <v>75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40</v>
      </c>
      <c r="B30" s="15" t="s">
        <v>81</v>
      </c>
      <c r="C30" s="8" t="s">
        <v>75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41</v>
      </c>
      <c r="B31" s="15" t="s">
        <v>114</v>
      </c>
      <c r="C31" s="8" t="s">
        <v>75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42</v>
      </c>
      <c r="B32" s="15" t="s">
        <v>115</v>
      </c>
      <c r="C32" s="8" t="s">
        <v>75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43</v>
      </c>
      <c r="B33" s="44" t="s">
        <v>116</v>
      </c>
      <c r="C33" s="45" t="s">
        <v>75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117</v>
      </c>
      <c r="B34" s="15" t="s">
        <v>118</v>
      </c>
      <c r="C34" s="8" t="s">
        <v>75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119</v>
      </c>
      <c r="B35" s="15" t="s">
        <v>120</v>
      </c>
      <c r="C35" s="8" t="s">
        <v>75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121</v>
      </c>
      <c r="B36" s="16" t="s">
        <v>87</v>
      </c>
      <c r="C36" s="8" t="s">
        <v>75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122</v>
      </c>
      <c r="B37" s="15" t="s">
        <v>123</v>
      </c>
      <c r="C37" s="8" t="s">
        <v>75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124</v>
      </c>
      <c r="B38" s="17" t="s">
        <v>99</v>
      </c>
      <c r="C38" s="8" t="s">
        <v>75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125</v>
      </c>
      <c r="B39" s="47" t="s">
        <v>126</v>
      </c>
      <c r="C39" s="48" t="s">
        <v>75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127</v>
      </c>
      <c r="B40" s="18" t="s">
        <v>128</v>
      </c>
      <c r="C40" s="19" t="s">
        <v>75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129</v>
      </c>
      <c r="B41" s="18" t="s">
        <v>130</v>
      </c>
      <c r="C41" s="19" t="s">
        <v>75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131</v>
      </c>
      <c r="B42" s="51" t="s">
        <v>132</v>
      </c>
      <c r="C42" s="52" t="s">
        <v>75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133</v>
      </c>
      <c r="B43" s="18" t="s">
        <v>134</v>
      </c>
      <c r="C43" s="19" t="s">
        <v>75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135</v>
      </c>
      <c r="B44" s="18" t="s">
        <v>136</v>
      </c>
      <c r="C44" s="8" t="s">
        <v>75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137</v>
      </c>
      <c r="B45" s="18" t="s">
        <v>138</v>
      </c>
      <c r="C45" s="6" t="s">
        <v>75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139</v>
      </c>
      <c r="B46" s="18" t="s">
        <v>140</v>
      </c>
      <c r="C46" s="6" t="s">
        <v>75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141</v>
      </c>
      <c r="B47" s="18" t="s">
        <v>142</v>
      </c>
      <c r="C47" s="19" t="s">
        <v>75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143</v>
      </c>
      <c r="B48" s="21" t="s">
        <v>144</v>
      </c>
      <c r="C48" s="6" t="s">
        <v>75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145</v>
      </c>
      <c r="B49" s="21" t="s">
        <v>146</v>
      </c>
      <c r="C49" s="6" t="s">
        <v>75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147</v>
      </c>
      <c r="B50" s="21" t="s">
        <v>148</v>
      </c>
      <c r="C50" s="6" t="s">
        <v>75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149</v>
      </c>
      <c r="B51" s="21" t="s">
        <v>150</v>
      </c>
      <c r="C51" s="6" t="s">
        <v>75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151</v>
      </c>
      <c r="B52" s="21" t="s">
        <v>152</v>
      </c>
      <c r="C52" s="6" t="s">
        <v>75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153</v>
      </c>
      <c r="B53" s="21" t="s">
        <v>154</v>
      </c>
      <c r="C53" s="6" t="s">
        <v>75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155</v>
      </c>
      <c r="B54" s="21" t="s">
        <v>156</v>
      </c>
      <c r="C54" s="6" t="s">
        <v>75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157</v>
      </c>
      <c r="B55" s="22" t="s">
        <v>158</v>
      </c>
      <c r="C55" s="8" t="s">
        <v>75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159</v>
      </c>
      <c r="B56" s="21" t="s">
        <v>160</v>
      </c>
      <c r="C56" s="6" t="s">
        <v>75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161</v>
      </c>
      <c r="B57" s="21" t="s">
        <v>162</v>
      </c>
      <c r="C57" s="6" t="s">
        <v>75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163</v>
      </c>
      <c r="B58" s="21" t="s">
        <v>164</v>
      </c>
      <c r="C58" s="6" t="s">
        <v>75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165</v>
      </c>
      <c r="B59" s="21" t="s">
        <v>166</v>
      </c>
      <c r="C59" s="6" t="s">
        <v>75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167</v>
      </c>
      <c r="B60" s="21" t="s">
        <v>168</v>
      </c>
      <c r="C60" s="6" t="s">
        <v>75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169</v>
      </c>
      <c r="B61" s="21" t="s">
        <v>170</v>
      </c>
      <c r="C61" s="6" t="s">
        <v>75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171</v>
      </c>
      <c r="B62" s="21" t="s">
        <v>172</v>
      </c>
      <c r="C62" s="6" t="s">
        <v>75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173</v>
      </c>
      <c r="B63" s="21" t="s">
        <v>174</v>
      </c>
      <c r="C63" s="6" t="s">
        <v>75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175</v>
      </c>
      <c r="B64" s="21" t="s">
        <v>176</v>
      </c>
      <c r="C64" s="6" t="s">
        <v>75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177</v>
      </c>
      <c r="B65" s="23" t="s">
        <v>178</v>
      </c>
      <c r="C65" s="24" t="s">
        <v>75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179</v>
      </c>
      <c r="B66" s="25" t="s">
        <v>180</v>
      </c>
      <c r="C66" s="12" t="s">
        <v>75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182</v>
      </c>
      <c r="D68" s="34" t="e">
        <v>#REF!</v>
      </c>
      <c r="E68" s="34" t="e">
        <v>#REF!</v>
      </c>
      <c r="F68" s="34" t="e">
        <v>#REF!</v>
      </c>
      <c r="G68" s="34" t="e">
        <v>#REF!</v>
      </c>
      <c r="H68" s="34" t="e">
        <v>#REF!</v>
      </c>
      <c r="I68" s="34" t="e">
        <v>#REF!</v>
      </c>
      <c r="J68" s="34" t="e">
        <v>#REF!</v>
      </c>
      <c r="K68" s="34" t="e">
        <v>#REF!</v>
      </c>
    </row>
    <row r="69" spans="1:11" x14ac:dyDescent="0.25">
      <c r="B69" s="33" t="s">
        <v>183</v>
      </c>
      <c r="D69" s="34" t="e">
        <v>#REF!</v>
      </c>
      <c r="E69" s="34" t="e">
        <v>#REF!</v>
      </c>
      <c r="F69" s="34" t="e">
        <v>#REF!</v>
      </c>
      <c r="G69" s="34" t="e">
        <v>#REF!</v>
      </c>
      <c r="H69" s="34" t="e">
        <v>#REF!</v>
      </c>
      <c r="I69" s="34" t="e">
        <v>#REF!</v>
      </c>
      <c r="J69" s="34" t="e">
        <v>#REF!</v>
      </c>
      <c r="K69" s="34" t="e">
        <v>#REF!</v>
      </c>
    </row>
    <row r="70" spans="1:11" x14ac:dyDescent="0.25">
      <c r="B70" s="33" t="s">
        <v>184</v>
      </c>
      <c r="D70" s="34" t="e">
        <v>#REF!</v>
      </c>
      <c r="E70" s="34" t="e">
        <v>#REF!</v>
      </c>
      <c r="F70" s="34" t="e">
        <v>#REF!</v>
      </c>
      <c r="G70" s="34" t="e">
        <v>#REF!</v>
      </c>
      <c r="H70" s="34" t="e">
        <v>#REF!</v>
      </c>
      <c r="I70" s="34" t="e">
        <v>#REF!</v>
      </c>
      <c r="J70" s="34" t="e">
        <v>#REF!</v>
      </c>
      <c r="K70" s="34" t="e">
        <v>#REF!</v>
      </c>
    </row>
    <row r="71" spans="1:11" x14ac:dyDescent="0.25">
      <c r="B71" s="33" t="s">
        <v>185</v>
      </c>
      <c r="D71" s="34" t="e">
        <v>#REF!</v>
      </c>
      <c r="E71" s="34" t="e">
        <v>#REF!</v>
      </c>
      <c r="F71" s="34" t="e">
        <v>#REF!</v>
      </c>
      <c r="G71" s="34" t="e">
        <v>#REF!</v>
      </c>
      <c r="H71" s="34" t="e">
        <v>#REF!</v>
      </c>
      <c r="I71" s="34" t="e">
        <v>#REF!</v>
      </c>
      <c r="J71" s="34" t="e">
        <v>#REF!</v>
      </c>
      <c r="K71" s="34" t="e">
        <v>#REF!</v>
      </c>
    </row>
    <row r="73" spans="1:11" x14ac:dyDescent="0.25">
      <c r="B73" s="33" t="s">
        <v>182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183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184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185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3" t="s">
        <v>486</v>
      </c>
      <c r="B6" s="263" t="s">
        <v>487</v>
      </c>
      <c r="C6" s="263" t="s">
        <v>488</v>
      </c>
      <c r="D6" s="263" t="s">
        <v>489</v>
      </c>
      <c r="E6" s="263" t="s">
        <v>490</v>
      </c>
      <c r="F6" s="263" t="s">
        <v>491</v>
      </c>
      <c r="G6" s="264" t="s">
        <v>492</v>
      </c>
    </row>
    <row r="7" spans="1:7" ht="16.5" thickBot="1" x14ac:dyDescent="0.3">
      <c r="A7" s="265" t="s">
        <v>493</v>
      </c>
      <c r="B7" s="265" t="s">
        <v>494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 x14ac:dyDescent="0.3">
      <c r="A8" s="267">
        <v>1</v>
      </c>
      <c r="B8" s="268" t="s">
        <v>495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 x14ac:dyDescent="0.3">
      <c r="A9" s="265" t="s">
        <v>242</v>
      </c>
      <c r="B9" s="268" t="s">
        <v>496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 x14ac:dyDescent="0.3">
      <c r="A10" s="265" t="s">
        <v>471</v>
      </c>
      <c r="B10" s="268" t="s">
        <v>200</v>
      </c>
      <c r="C10" s="269"/>
      <c r="D10" s="269"/>
      <c r="E10" s="269"/>
      <c r="F10" s="269"/>
      <c r="G10" s="266">
        <v>0</v>
      </c>
    </row>
    <row r="11" spans="1:7" ht="16.5" thickBot="1" x14ac:dyDescent="0.3">
      <c r="A11" s="265" t="s">
        <v>472</v>
      </c>
      <c r="B11" s="268" t="s">
        <v>202</v>
      </c>
      <c r="C11" s="269"/>
      <c r="D11" s="269"/>
      <c r="E11" s="269"/>
      <c r="F11" s="269"/>
      <c r="G11" s="266">
        <v>0</v>
      </c>
    </row>
    <row r="12" spans="1:7" ht="16.5" thickBot="1" x14ac:dyDescent="0.3">
      <c r="A12" s="265" t="s">
        <v>473</v>
      </c>
      <c r="B12" s="268" t="s">
        <v>497</v>
      </c>
      <c r="C12" s="269"/>
      <c r="D12" s="269"/>
      <c r="E12" s="269"/>
      <c r="F12" s="269"/>
      <c r="G12" s="266">
        <v>0</v>
      </c>
    </row>
    <row r="13" spans="1:7" ht="16.5" thickBot="1" x14ac:dyDescent="0.3">
      <c r="A13" s="265" t="s">
        <v>474</v>
      </c>
      <c r="B13" s="268" t="s">
        <v>498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 x14ac:dyDescent="0.3">
      <c r="A14" s="265"/>
      <c r="B14" s="268" t="s">
        <v>499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 x14ac:dyDescent="0.3">
      <c r="A15" s="265"/>
      <c r="B15" s="268" t="s">
        <v>500</v>
      </c>
      <c r="C15" s="269"/>
      <c r="D15" s="269"/>
      <c r="E15" s="269"/>
      <c r="F15" s="266">
        <v>15807.6</v>
      </c>
      <c r="G15" s="266">
        <v>15807.6</v>
      </c>
    </row>
    <row r="16" spans="1:7" ht="16.5" thickBot="1" x14ac:dyDescent="0.3">
      <c r="A16" s="265" t="s">
        <v>244</v>
      </c>
      <c r="B16" s="268" t="s">
        <v>501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 x14ac:dyDescent="0.3">
      <c r="A17" s="265" t="s">
        <v>475</v>
      </c>
      <c r="B17" s="268" t="s">
        <v>324</v>
      </c>
      <c r="C17" s="269"/>
      <c r="D17" s="269"/>
      <c r="E17" s="269"/>
      <c r="F17" s="269"/>
      <c r="G17" s="266">
        <v>0</v>
      </c>
    </row>
    <row r="18" spans="1:7" ht="32.25" thickBot="1" x14ac:dyDescent="0.3">
      <c r="A18" s="265" t="s">
        <v>476</v>
      </c>
      <c r="B18" s="272" t="s">
        <v>502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 x14ac:dyDescent="0.3">
      <c r="A19" s="265"/>
      <c r="B19" s="272" t="s">
        <v>503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 x14ac:dyDescent="0.3">
      <c r="A20" s="265"/>
      <c r="B20" s="272" t="s">
        <v>504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 x14ac:dyDescent="0.3">
      <c r="A21" s="265" t="s">
        <v>477</v>
      </c>
      <c r="B21" s="268" t="s">
        <v>505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 x14ac:dyDescent="0.3">
      <c r="A22" s="265" t="s">
        <v>506</v>
      </c>
      <c r="B22" s="268" t="s">
        <v>217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 x14ac:dyDescent="0.3">
      <c r="A23" s="274" t="s">
        <v>250</v>
      </c>
      <c r="B23" s="275" t="s">
        <v>218</v>
      </c>
      <c r="C23" s="276"/>
      <c r="D23" s="277"/>
      <c r="E23" s="277"/>
      <c r="F23" s="277"/>
      <c r="G23" s="278">
        <v>0</v>
      </c>
    </row>
    <row r="24" spans="1:7" ht="16.5" thickBot="1" x14ac:dyDescent="0.3">
      <c r="A24" s="274" t="s">
        <v>478</v>
      </c>
      <c r="B24" s="275" t="s">
        <v>507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 x14ac:dyDescent="0.3">
      <c r="A25" s="274" t="s">
        <v>71</v>
      </c>
      <c r="B25" s="275" t="s">
        <v>219</v>
      </c>
      <c r="C25" s="281"/>
      <c r="D25" s="281"/>
      <c r="E25" s="281"/>
      <c r="F25" s="281"/>
      <c r="G25" s="279">
        <v>0</v>
      </c>
    </row>
    <row r="26" spans="1:7" ht="16.5" thickBot="1" x14ac:dyDescent="0.3">
      <c r="A26" s="274" t="s">
        <v>342</v>
      </c>
      <c r="B26" s="275" t="s">
        <v>508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 x14ac:dyDescent="0.3">
      <c r="A27" s="265"/>
      <c r="B27" s="268" t="s">
        <v>509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 x14ac:dyDescent="0.3">
      <c r="A28" s="265"/>
      <c r="B28" s="268" t="s">
        <v>510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 x14ac:dyDescent="0.3">
      <c r="A29" s="265" t="s">
        <v>511</v>
      </c>
      <c r="B29" s="268" t="s">
        <v>512</v>
      </c>
      <c r="C29" s="269"/>
      <c r="D29" s="269"/>
      <c r="E29" s="269"/>
      <c r="F29" s="269"/>
      <c r="G29" s="266">
        <v>0</v>
      </c>
    </row>
    <row r="30" spans="1:7" ht="16.5" thickBot="1" x14ac:dyDescent="0.3">
      <c r="A30" s="265" t="s">
        <v>479</v>
      </c>
      <c r="B30" s="268" t="s">
        <v>220</v>
      </c>
      <c r="C30" s="269"/>
      <c r="D30" s="269"/>
      <c r="E30" s="269"/>
      <c r="F30" s="269"/>
      <c r="G30" s="266">
        <v>0</v>
      </c>
    </row>
    <row r="31" spans="1:7" ht="16.5" thickBot="1" x14ac:dyDescent="0.3">
      <c r="A31" s="265" t="s">
        <v>513</v>
      </c>
      <c r="B31" s="268" t="s">
        <v>514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 x14ac:dyDescent="0.3">
      <c r="A32" s="265" t="s">
        <v>271</v>
      </c>
      <c r="B32" s="268" t="s">
        <v>222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 x14ac:dyDescent="0.3">
      <c r="A33" s="265" t="s">
        <v>480</v>
      </c>
      <c r="B33" s="268" t="s">
        <v>223</v>
      </c>
      <c r="C33" s="269"/>
      <c r="D33" s="269"/>
      <c r="E33" s="269"/>
      <c r="F33" s="269"/>
      <c r="G33" s="266">
        <v>0</v>
      </c>
    </row>
    <row r="34" spans="1:7" ht="16.5" thickBot="1" x14ac:dyDescent="0.3">
      <c r="A34" s="265" t="s">
        <v>481</v>
      </c>
      <c r="B34" s="268" t="s">
        <v>224</v>
      </c>
      <c r="C34" s="269"/>
      <c r="D34" s="269"/>
      <c r="E34" s="269"/>
      <c r="F34" s="269"/>
      <c r="G34" s="266">
        <v>0</v>
      </c>
    </row>
    <row r="35" spans="1:7" ht="16.5" thickBot="1" x14ac:dyDescent="0.3">
      <c r="A35" s="265" t="s">
        <v>482</v>
      </c>
      <c r="B35" s="268" t="s">
        <v>225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 x14ac:dyDescent="0.3">
      <c r="A36" s="265"/>
      <c r="B36" s="268" t="s">
        <v>226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 x14ac:dyDescent="0.3">
      <c r="A37" s="265"/>
      <c r="B37" s="268" t="s">
        <v>227</v>
      </c>
      <c r="C37" s="269"/>
      <c r="D37" s="269"/>
      <c r="E37" s="269"/>
      <c r="F37" s="269"/>
      <c r="G37" s="266">
        <v>0</v>
      </c>
    </row>
    <row r="38" spans="1:7" ht="16.5" thickBot="1" x14ac:dyDescent="0.3">
      <c r="A38" s="265"/>
      <c r="B38" s="268" t="s">
        <v>228</v>
      </c>
      <c r="C38" s="269"/>
      <c r="D38" s="269"/>
      <c r="E38" s="269"/>
      <c r="F38" s="269"/>
      <c r="G38" s="266">
        <v>0</v>
      </c>
    </row>
    <row r="39" spans="1:7" ht="32.25" thickBot="1" x14ac:dyDescent="0.3">
      <c r="A39" s="265"/>
      <c r="B39" s="271" t="s">
        <v>229</v>
      </c>
      <c r="C39" s="269"/>
      <c r="D39" s="269"/>
      <c r="E39" s="269"/>
      <c r="F39" s="269"/>
      <c r="G39" s="266">
        <v>0</v>
      </c>
    </row>
    <row r="40" spans="1:7" ht="16.5" thickBot="1" x14ac:dyDescent="0.3">
      <c r="A40" s="265" t="s">
        <v>483</v>
      </c>
      <c r="B40" s="268" t="s">
        <v>230</v>
      </c>
      <c r="C40" s="269"/>
      <c r="D40" s="269"/>
      <c r="E40" s="269"/>
      <c r="F40" s="269"/>
      <c r="G40" s="266">
        <v>0</v>
      </c>
    </row>
    <row r="41" spans="1:7" ht="16.5" thickBot="1" x14ac:dyDescent="0.3">
      <c r="A41" s="265" t="s">
        <v>484</v>
      </c>
      <c r="B41" s="268" t="s">
        <v>231</v>
      </c>
      <c r="C41" s="269"/>
      <c r="D41" s="269"/>
      <c r="E41" s="269"/>
      <c r="F41" s="269"/>
      <c r="G41" s="266">
        <v>0</v>
      </c>
    </row>
    <row r="42" spans="1:7" ht="16.5" thickBot="1" x14ac:dyDescent="0.3">
      <c r="A42" s="265" t="s">
        <v>485</v>
      </c>
      <c r="B42" s="268" t="s">
        <v>232</v>
      </c>
      <c r="C42" s="269"/>
      <c r="D42" s="269"/>
      <c r="E42" s="269"/>
      <c r="F42" s="269"/>
      <c r="G42" s="266">
        <v>0</v>
      </c>
    </row>
    <row r="43" spans="1:7" ht="16.5" thickBot="1" x14ac:dyDescent="0.3">
      <c r="A43" s="265" t="s">
        <v>515</v>
      </c>
      <c r="B43" s="268" t="s">
        <v>516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 x14ac:dyDescent="0.3">
      <c r="A44" s="265" t="s">
        <v>517</v>
      </c>
      <c r="B44" s="268" t="s">
        <v>518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63"/>
  <sheetViews>
    <sheetView tabSelected="1" view="pageBreakPreview" topLeftCell="A13" zoomScale="80" zoomScaleNormal="100" zoomScaleSheetLayoutView="80" workbookViewId="0">
      <pane xSplit="3" ySplit="5" topLeftCell="D426" activePane="bottomRight" state="frozen"/>
      <selection activeCell="A13" sqref="A13"/>
      <selection pane="topRight" activeCell="D13" sqref="D13"/>
      <selection pane="bottomLeft" activeCell="A18" sqref="A18"/>
      <selection pane="bottomRight" activeCell="J436" sqref="J436"/>
    </sheetView>
  </sheetViews>
  <sheetFormatPr defaultColWidth="10.28515625" defaultRowHeight="15.75" x14ac:dyDescent="0.25"/>
  <cols>
    <col min="1" max="1" width="10.140625" style="300" customWidth="1"/>
    <col min="2" max="2" width="85.28515625" style="288" customWidth="1"/>
    <col min="3" max="3" width="12.28515625" style="289" customWidth="1"/>
    <col min="4" max="5" width="11.42578125" style="289" customWidth="1"/>
    <col min="6" max="6" width="11.85546875" style="290" customWidth="1"/>
    <col min="7" max="7" width="15.140625" style="290" customWidth="1"/>
    <col min="8" max="8" width="19.42578125" style="291" customWidth="1"/>
    <col min="9" max="9" width="15.28515625" style="291" customWidth="1"/>
    <col min="10" max="10" width="19.85546875" style="291" customWidth="1"/>
    <col min="11" max="11" width="15.140625" style="291" customWidth="1"/>
    <col min="12" max="12" width="19.85546875" style="291" customWidth="1"/>
    <col min="13" max="13" width="15" style="291" customWidth="1"/>
    <col min="14" max="14" width="18.85546875" style="291" customWidth="1"/>
    <col min="15" max="15" width="15" style="291" customWidth="1"/>
    <col min="16" max="16" width="18.85546875" style="291" customWidth="1"/>
    <col min="17" max="17" width="15" style="291" customWidth="1"/>
    <col min="18" max="18" width="18.85546875" style="291" customWidth="1"/>
    <col min="19" max="19" width="13.5703125" style="291" customWidth="1"/>
    <col min="20" max="20" width="19.5703125" style="291" customWidth="1"/>
    <col min="21" max="16384" width="10.28515625" style="291"/>
  </cols>
  <sheetData>
    <row r="1" spans="1:20" ht="15.6" customHeight="1" x14ac:dyDescent="0.25">
      <c r="A1" s="361" t="s">
        <v>1161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  <c r="Q1" s="361"/>
      <c r="R1" s="361"/>
      <c r="S1" s="361"/>
      <c r="T1" s="361"/>
    </row>
    <row r="2" spans="1:20" ht="15.6" customHeight="1" x14ac:dyDescent="0.25">
      <c r="A2" s="361"/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  <c r="Q2" s="361"/>
      <c r="R2" s="361"/>
      <c r="S2" s="361"/>
      <c r="T2" s="361"/>
    </row>
    <row r="4" spans="1:20" ht="21.75" customHeight="1" x14ac:dyDescent="0.25">
      <c r="A4" s="365" t="s">
        <v>1171</v>
      </c>
      <c r="B4" s="365"/>
      <c r="C4" s="365"/>
      <c r="D4" s="365"/>
      <c r="E4" s="365"/>
      <c r="F4" s="365"/>
      <c r="G4" s="365"/>
      <c r="H4" s="365"/>
      <c r="I4" s="365"/>
      <c r="J4" s="365"/>
      <c r="K4" s="365"/>
      <c r="L4" s="365"/>
      <c r="M4" s="365"/>
      <c r="N4" s="365"/>
      <c r="O4" s="365"/>
      <c r="P4" s="365"/>
      <c r="Q4" s="365"/>
      <c r="R4" s="365"/>
      <c r="S4" s="365"/>
      <c r="T4" s="365"/>
    </row>
    <row r="5" spans="1:20" x14ac:dyDescent="0.25">
      <c r="A5" s="366" t="s">
        <v>1141</v>
      </c>
      <c r="B5" s="366"/>
      <c r="C5" s="366"/>
      <c r="D5" s="366"/>
      <c r="E5" s="366"/>
      <c r="F5" s="366"/>
      <c r="G5" s="366"/>
      <c r="H5" s="366"/>
      <c r="I5" s="366"/>
      <c r="J5" s="366"/>
      <c r="K5" s="366"/>
      <c r="L5" s="366"/>
      <c r="M5" s="366"/>
      <c r="N5" s="366"/>
      <c r="O5" s="366"/>
      <c r="P5" s="366"/>
      <c r="Q5" s="366"/>
      <c r="R5" s="366"/>
      <c r="S5" s="366"/>
      <c r="T5" s="366"/>
    </row>
    <row r="6" spans="1:20" ht="31.15" customHeight="1" x14ac:dyDescent="0.25">
      <c r="A6" s="365" t="s">
        <v>1172</v>
      </c>
      <c r="B6" s="365"/>
      <c r="C6" s="365"/>
      <c r="D6" s="365"/>
      <c r="E6" s="365"/>
      <c r="F6" s="365"/>
      <c r="G6" s="365"/>
      <c r="H6" s="365"/>
      <c r="I6" s="365"/>
      <c r="J6" s="365"/>
      <c r="K6" s="365"/>
      <c r="L6" s="365"/>
      <c r="M6" s="365"/>
      <c r="N6" s="365"/>
      <c r="O6" s="365"/>
      <c r="P6" s="365"/>
      <c r="Q6" s="365"/>
      <c r="R6" s="365"/>
      <c r="S6" s="365"/>
      <c r="T6" s="365"/>
    </row>
    <row r="7" spans="1:20" ht="30" customHeight="1" x14ac:dyDescent="0.25">
      <c r="A7" s="365" t="s">
        <v>1178</v>
      </c>
      <c r="B7" s="365"/>
      <c r="C7" s="365"/>
      <c r="D7" s="365"/>
      <c r="E7" s="365"/>
      <c r="F7" s="365"/>
      <c r="G7" s="365"/>
      <c r="H7" s="365"/>
      <c r="I7" s="365"/>
      <c r="J7" s="365"/>
      <c r="K7" s="365"/>
      <c r="L7" s="365"/>
      <c r="M7" s="365"/>
      <c r="N7" s="365"/>
      <c r="O7" s="365"/>
      <c r="P7" s="365"/>
      <c r="Q7" s="365"/>
      <c r="R7" s="365"/>
      <c r="S7" s="365"/>
      <c r="T7" s="365"/>
    </row>
    <row r="8" spans="1:20" ht="18.75" x14ac:dyDescent="0.25">
      <c r="B8" s="309"/>
    </row>
    <row r="9" spans="1:20" ht="24" customHeight="1" x14ac:dyDescent="0.25">
      <c r="A9" s="367" t="s">
        <v>1173</v>
      </c>
      <c r="B9" s="367"/>
      <c r="C9" s="367"/>
      <c r="D9" s="367"/>
      <c r="E9" s="367"/>
      <c r="F9" s="367"/>
      <c r="G9" s="367"/>
      <c r="H9" s="367"/>
      <c r="I9" s="367"/>
      <c r="J9" s="367"/>
      <c r="K9" s="367"/>
      <c r="L9" s="367"/>
      <c r="M9" s="367"/>
      <c r="N9" s="367"/>
      <c r="O9" s="367"/>
      <c r="P9" s="367"/>
      <c r="Q9" s="367"/>
      <c r="R9" s="367"/>
      <c r="S9" s="367"/>
      <c r="T9" s="367"/>
    </row>
    <row r="10" spans="1:20" ht="12.6" customHeight="1" x14ac:dyDescent="0.25">
      <c r="A10" s="368" t="s">
        <v>1142</v>
      </c>
      <c r="B10" s="368"/>
      <c r="C10" s="368"/>
      <c r="D10" s="368"/>
      <c r="E10" s="368"/>
      <c r="F10" s="368"/>
      <c r="G10" s="368"/>
      <c r="H10" s="368"/>
      <c r="I10" s="368"/>
      <c r="J10" s="368"/>
      <c r="K10" s="368"/>
      <c r="L10" s="368"/>
      <c r="M10" s="368"/>
      <c r="N10" s="368"/>
      <c r="O10" s="368"/>
      <c r="P10" s="368"/>
      <c r="Q10" s="368"/>
      <c r="R10" s="368"/>
      <c r="S10" s="368"/>
      <c r="T10" s="368"/>
    </row>
    <row r="11" spans="1:20" x14ac:dyDescent="0.25">
      <c r="A11" s="291"/>
      <c r="B11" s="291"/>
      <c r="C11" s="291"/>
      <c r="D11" s="291"/>
      <c r="E11" s="291"/>
      <c r="F11" s="291"/>
      <c r="G11" s="291"/>
    </row>
    <row r="12" spans="1:20" x14ac:dyDescent="0.25">
      <c r="A12" s="291"/>
      <c r="B12" s="291"/>
      <c r="C12" s="291"/>
      <c r="D12" s="291"/>
      <c r="E12" s="291"/>
      <c r="F12" s="291"/>
      <c r="G12" s="291"/>
    </row>
    <row r="13" spans="1:20" ht="18.75" customHeight="1" x14ac:dyDescent="0.25">
      <c r="A13" s="362" t="s">
        <v>1120</v>
      </c>
      <c r="B13" s="362"/>
      <c r="C13" s="362"/>
      <c r="D13" s="362"/>
      <c r="E13" s="362"/>
      <c r="F13" s="362"/>
      <c r="G13" s="362"/>
      <c r="H13" s="362"/>
      <c r="I13" s="362"/>
      <c r="J13" s="362"/>
      <c r="K13" s="362"/>
      <c r="L13" s="362"/>
      <c r="M13" s="362"/>
      <c r="N13" s="362"/>
      <c r="O13" s="362"/>
      <c r="P13" s="362"/>
      <c r="Q13" s="362"/>
      <c r="R13" s="362"/>
      <c r="S13" s="362"/>
      <c r="T13" s="362"/>
    </row>
    <row r="14" spans="1:20" ht="35.25" customHeight="1" x14ac:dyDescent="0.25">
      <c r="A14" s="360" t="s">
        <v>1123</v>
      </c>
      <c r="B14" s="358" t="s">
        <v>1</v>
      </c>
      <c r="C14" s="358" t="s">
        <v>1124</v>
      </c>
      <c r="D14" s="344" t="s">
        <v>1174</v>
      </c>
      <c r="E14" s="344" t="s">
        <v>1165</v>
      </c>
      <c r="F14" s="315" t="s">
        <v>1164</v>
      </c>
      <c r="G14" s="358" t="s">
        <v>1163</v>
      </c>
      <c r="H14" s="358"/>
      <c r="I14" s="359" t="s">
        <v>1162</v>
      </c>
      <c r="J14" s="359"/>
      <c r="K14" s="358" t="s">
        <v>1166</v>
      </c>
      <c r="L14" s="358"/>
      <c r="M14" s="359" t="s">
        <v>1167</v>
      </c>
      <c r="N14" s="359"/>
      <c r="O14" s="359" t="s">
        <v>1168</v>
      </c>
      <c r="P14" s="359"/>
      <c r="Q14" s="359" t="s">
        <v>1169</v>
      </c>
      <c r="R14" s="359"/>
      <c r="S14" s="363" t="s">
        <v>519</v>
      </c>
      <c r="T14" s="364"/>
    </row>
    <row r="15" spans="1:20" ht="56.25" customHeight="1" x14ac:dyDescent="0.25">
      <c r="A15" s="360"/>
      <c r="B15" s="358"/>
      <c r="C15" s="358"/>
      <c r="D15" s="292" t="s">
        <v>191</v>
      </c>
      <c r="E15" s="292" t="s">
        <v>191</v>
      </c>
      <c r="F15" s="292" t="s">
        <v>191</v>
      </c>
      <c r="G15" s="292" t="s">
        <v>1177</v>
      </c>
      <c r="H15" s="292" t="s">
        <v>1176</v>
      </c>
      <c r="I15" s="292" t="s">
        <v>1177</v>
      </c>
      <c r="J15" s="292" t="s">
        <v>191</v>
      </c>
      <c r="K15" s="292" t="s">
        <v>1177</v>
      </c>
      <c r="L15" s="292" t="s">
        <v>604</v>
      </c>
      <c r="M15" s="292" t="s">
        <v>1177</v>
      </c>
      <c r="N15" s="292" t="s">
        <v>604</v>
      </c>
      <c r="O15" s="292" t="s">
        <v>1177</v>
      </c>
      <c r="P15" s="292" t="s">
        <v>604</v>
      </c>
      <c r="Q15" s="292" t="s">
        <v>1177</v>
      </c>
      <c r="R15" s="292" t="s">
        <v>604</v>
      </c>
      <c r="S15" s="292" t="s">
        <v>1078</v>
      </c>
      <c r="T15" s="292" t="s">
        <v>604</v>
      </c>
    </row>
    <row r="16" spans="1:20" s="325" customFormat="1" x14ac:dyDescent="0.25">
      <c r="A16" s="322">
        <v>1</v>
      </c>
      <c r="B16" s="323">
        <v>2</v>
      </c>
      <c r="C16" s="323">
        <v>3</v>
      </c>
      <c r="D16" s="327" t="s">
        <v>52</v>
      </c>
      <c r="E16" s="343" t="s">
        <v>52</v>
      </c>
      <c r="F16" s="324" t="s">
        <v>55</v>
      </c>
      <c r="G16" s="324" t="s">
        <v>1079</v>
      </c>
      <c r="H16" s="324" t="s">
        <v>1080</v>
      </c>
      <c r="I16" s="324" t="s">
        <v>1081</v>
      </c>
      <c r="J16" s="324" t="s">
        <v>1082</v>
      </c>
      <c r="K16" s="324" t="s">
        <v>1083</v>
      </c>
      <c r="L16" s="324" t="s">
        <v>1084</v>
      </c>
      <c r="M16" s="324" t="s">
        <v>1085</v>
      </c>
      <c r="N16" s="324" t="s">
        <v>1086</v>
      </c>
      <c r="O16" s="327" t="s">
        <v>1085</v>
      </c>
      <c r="P16" s="327" t="s">
        <v>1086</v>
      </c>
      <c r="Q16" s="327" t="s">
        <v>1085</v>
      </c>
      <c r="R16" s="327" t="s">
        <v>1086</v>
      </c>
      <c r="S16" s="322" t="s">
        <v>1088</v>
      </c>
      <c r="T16" s="323">
        <v>6</v>
      </c>
    </row>
    <row r="17" spans="1:20" s="310" customFormat="1" ht="18.75" x14ac:dyDescent="0.25">
      <c r="A17" s="357" t="s">
        <v>1134</v>
      </c>
      <c r="B17" s="357"/>
      <c r="C17" s="357"/>
      <c r="D17" s="357"/>
      <c r="E17" s="357"/>
      <c r="F17" s="357"/>
      <c r="G17" s="357"/>
      <c r="H17" s="357"/>
      <c r="I17" s="357"/>
      <c r="J17" s="357"/>
      <c r="K17" s="357"/>
      <c r="L17" s="357"/>
      <c r="M17" s="357"/>
      <c r="N17" s="357"/>
      <c r="O17" s="357"/>
      <c r="P17" s="357"/>
      <c r="Q17" s="357"/>
      <c r="R17" s="357"/>
      <c r="S17" s="357"/>
      <c r="T17" s="357"/>
    </row>
    <row r="18" spans="1:20" s="310" customFormat="1" x14ac:dyDescent="0.25">
      <c r="A18" s="317" t="s">
        <v>16</v>
      </c>
      <c r="B18" s="303" t="s">
        <v>1133</v>
      </c>
      <c r="C18" s="316" t="s">
        <v>748</v>
      </c>
      <c r="D18" s="331">
        <f t="shared" ref="D18" si="0">SUM(D19,D23:D29,D32)</f>
        <v>518.97400000000005</v>
      </c>
      <c r="E18" s="329">
        <f>SUM(E19,E23:E29,E32)</f>
        <v>503.291</v>
      </c>
      <c r="F18" s="329">
        <f>SUM(F19,F23:F29,F32)</f>
        <v>557.64400000000001</v>
      </c>
      <c r="G18" s="329">
        <f t="shared" ref="G18:R18" si="1">SUM(G19,G23:G29,G32)</f>
        <v>627.88766299999997</v>
      </c>
      <c r="H18" s="329">
        <f t="shared" si="1"/>
        <v>750.94306867</v>
      </c>
      <c r="I18" s="329">
        <f t="shared" si="1"/>
        <v>658.02627082399999</v>
      </c>
      <c r="J18" s="329">
        <f t="shared" si="1"/>
        <v>0</v>
      </c>
      <c r="K18" s="329">
        <f t="shared" si="1"/>
        <v>688.29547928190402</v>
      </c>
      <c r="L18" s="329">
        <f t="shared" si="1"/>
        <v>0</v>
      </c>
      <c r="M18" s="329">
        <f t="shared" si="1"/>
        <v>715.82729845318022</v>
      </c>
      <c r="N18" s="329">
        <f t="shared" si="1"/>
        <v>0</v>
      </c>
      <c r="O18" s="329">
        <f t="shared" si="1"/>
        <v>744.46039039130756</v>
      </c>
      <c r="P18" s="329">
        <f t="shared" si="1"/>
        <v>0</v>
      </c>
      <c r="Q18" s="329">
        <f t="shared" si="1"/>
        <v>774.23880600695975</v>
      </c>
      <c r="R18" s="329">
        <f t="shared" si="1"/>
        <v>0</v>
      </c>
      <c r="S18" s="329">
        <f t="shared" ref="S18" si="2">SUM(S19,S23:S29,S32)</f>
        <v>3580.8482449573521</v>
      </c>
      <c r="T18" s="329">
        <f t="shared" ref="T18" si="3">SUM(T19,T23:T29,T32)</f>
        <v>0</v>
      </c>
    </row>
    <row r="19" spans="1:20" s="310" customFormat="1" x14ac:dyDescent="0.25">
      <c r="A19" s="317" t="s">
        <v>17</v>
      </c>
      <c r="B19" s="282" t="s">
        <v>1007</v>
      </c>
      <c r="C19" s="316" t="s">
        <v>748</v>
      </c>
      <c r="D19" s="330">
        <f t="shared" ref="D19" si="4">SUM(D20:D22)</f>
        <v>0</v>
      </c>
      <c r="E19" s="330">
        <f>SUM(E20:E22)</f>
        <v>0</v>
      </c>
      <c r="F19" s="330">
        <f>SUM(F20:F22)</f>
        <v>0</v>
      </c>
      <c r="G19" s="330">
        <f t="shared" ref="G19:R19" si="5">SUM(G20:G22)</f>
        <v>0</v>
      </c>
      <c r="H19" s="330">
        <f t="shared" si="5"/>
        <v>0</v>
      </c>
      <c r="I19" s="330">
        <f t="shared" si="5"/>
        <v>0</v>
      </c>
      <c r="J19" s="330">
        <f t="shared" si="5"/>
        <v>0</v>
      </c>
      <c r="K19" s="330">
        <f t="shared" si="5"/>
        <v>0</v>
      </c>
      <c r="L19" s="330">
        <f t="shared" si="5"/>
        <v>0</v>
      </c>
      <c r="M19" s="330">
        <f t="shared" si="5"/>
        <v>0</v>
      </c>
      <c r="N19" s="330">
        <f t="shared" si="5"/>
        <v>0</v>
      </c>
      <c r="O19" s="330">
        <f t="shared" si="5"/>
        <v>0</v>
      </c>
      <c r="P19" s="330">
        <f t="shared" si="5"/>
        <v>0</v>
      </c>
      <c r="Q19" s="330">
        <f t="shared" si="5"/>
        <v>0</v>
      </c>
      <c r="R19" s="330">
        <f t="shared" si="5"/>
        <v>0</v>
      </c>
      <c r="S19" s="330">
        <f t="shared" ref="S19" si="6">SUM(S20:S22)</f>
        <v>0</v>
      </c>
      <c r="T19" s="330">
        <f t="shared" ref="T19" si="7">SUM(T20:T22)</f>
        <v>0</v>
      </c>
    </row>
    <row r="20" spans="1:20" s="310" customFormat="1" ht="31.5" x14ac:dyDescent="0.25">
      <c r="A20" s="317" t="s">
        <v>199</v>
      </c>
      <c r="B20" s="283" t="s">
        <v>897</v>
      </c>
      <c r="C20" s="316" t="s">
        <v>748</v>
      </c>
      <c r="D20" s="330">
        <v>0</v>
      </c>
      <c r="E20" s="330">
        <v>0</v>
      </c>
      <c r="F20" s="330">
        <v>0</v>
      </c>
      <c r="G20" s="316"/>
      <c r="H20" s="316"/>
      <c r="I20" s="316"/>
      <c r="J20" s="316"/>
      <c r="K20" s="316"/>
      <c r="L20" s="316"/>
      <c r="M20" s="316"/>
      <c r="N20" s="316"/>
      <c r="O20" s="316"/>
      <c r="P20" s="316"/>
      <c r="Q20" s="316"/>
      <c r="R20" s="316"/>
      <c r="S20" s="302"/>
      <c r="T20" s="302"/>
    </row>
    <row r="21" spans="1:20" s="310" customFormat="1" ht="31.5" x14ac:dyDescent="0.25">
      <c r="A21" s="317" t="s">
        <v>201</v>
      </c>
      <c r="B21" s="283" t="s">
        <v>898</v>
      </c>
      <c r="C21" s="316" t="s">
        <v>748</v>
      </c>
      <c r="D21" s="330">
        <v>0</v>
      </c>
      <c r="E21" s="330">
        <v>0</v>
      </c>
      <c r="F21" s="330">
        <v>0</v>
      </c>
      <c r="G21" s="316"/>
      <c r="H21" s="316"/>
      <c r="I21" s="316"/>
      <c r="J21" s="316"/>
      <c r="K21" s="316"/>
      <c r="L21" s="316"/>
      <c r="M21" s="316"/>
      <c r="N21" s="316"/>
      <c r="O21" s="316"/>
      <c r="P21" s="316"/>
      <c r="Q21" s="316"/>
      <c r="R21" s="316"/>
      <c r="S21" s="302"/>
      <c r="T21" s="302"/>
    </row>
    <row r="22" spans="1:20" s="310" customFormat="1" ht="31.5" x14ac:dyDescent="0.25">
      <c r="A22" s="317" t="s">
        <v>203</v>
      </c>
      <c r="B22" s="283" t="s">
        <v>883</v>
      </c>
      <c r="C22" s="316" t="s">
        <v>748</v>
      </c>
      <c r="D22" s="330">
        <v>0</v>
      </c>
      <c r="E22" s="330">
        <v>0</v>
      </c>
      <c r="F22" s="330">
        <v>0</v>
      </c>
      <c r="G22" s="316"/>
      <c r="H22" s="316"/>
      <c r="I22" s="316"/>
      <c r="J22" s="316"/>
      <c r="K22" s="316"/>
      <c r="L22" s="316"/>
      <c r="M22" s="316"/>
      <c r="N22" s="316"/>
      <c r="O22" s="316"/>
      <c r="P22" s="316"/>
      <c r="Q22" s="316"/>
      <c r="R22" s="316"/>
      <c r="S22" s="302"/>
      <c r="T22" s="302"/>
    </row>
    <row r="23" spans="1:20" s="310" customFormat="1" x14ac:dyDescent="0.25">
      <c r="A23" s="317" t="s">
        <v>18</v>
      </c>
      <c r="B23" s="282" t="s">
        <v>1044</v>
      </c>
      <c r="C23" s="316" t="s">
        <v>748</v>
      </c>
      <c r="D23" s="330">
        <v>0</v>
      </c>
      <c r="E23" s="330">
        <v>0</v>
      </c>
      <c r="F23" s="330">
        <v>0</v>
      </c>
      <c r="G23" s="316"/>
      <c r="H23" s="316"/>
      <c r="I23" s="316"/>
      <c r="J23" s="316"/>
      <c r="K23" s="316"/>
      <c r="L23" s="316"/>
      <c r="M23" s="316"/>
      <c r="N23" s="316"/>
      <c r="O23" s="316"/>
      <c r="P23" s="316"/>
      <c r="Q23" s="316"/>
      <c r="R23" s="316"/>
      <c r="S23" s="302"/>
      <c r="T23" s="302"/>
    </row>
    <row r="24" spans="1:20" s="310" customFormat="1" x14ac:dyDescent="0.25">
      <c r="A24" s="317" t="s">
        <v>21</v>
      </c>
      <c r="B24" s="282" t="s">
        <v>937</v>
      </c>
      <c r="C24" s="316" t="s">
        <v>748</v>
      </c>
      <c r="D24" s="331">
        <v>233.85400000000001</v>
      </c>
      <c r="E24" s="331">
        <v>176.24199999999999</v>
      </c>
      <c r="F24" s="331">
        <v>212.273</v>
      </c>
      <c r="G24" s="316">
        <v>264.21199999999999</v>
      </c>
      <c r="H24" s="347">
        <v>245.34387882999999</v>
      </c>
      <c r="I24" s="338">
        <f>G24*1.048</f>
        <v>276.89417600000002</v>
      </c>
      <c r="J24" s="338"/>
      <c r="K24" s="338">
        <f>I24*1.046</f>
        <v>289.63130809600005</v>
      </c>
      <c r="L24" s="338"/>
      <c r="M24" s="338">
        <f>K24*1.04</f>
        <v>301.21656041984005</v>
      </c>
      <c r="N24" s="338"/>
      <c r="O24" s="338">
        <f>M24*1.04</f>
        <v>313.26522283663365</v>
      </c>
      <c r="P24" s="338"/>
      <c r="Q24" s="338">
        <f>O24*1.04</f>
        <v>325.79583175009901</v>
      </c>
      <c r="R24" s="316"/>
      <c r="S24" s="342">
        <f>SUM(I24,K24,M24,O24,Q24)</f>
        <v>1506.803099102573</v>
      </c>
      <c r="T24" s="342">
        <f>SUM(J24,L24,N24,P24,R24)</f>
        <v>0</v>
      </c>
    </row>
    <row r="25" spans="1:20" s="310" customFormat="1" x14ac:dyDescent="0.25">
      <c r="A25" s="317" t="s">
        <v>37</v>
      </c>
      <c r="B25" s="282" t="s">
        <v>1045</v>
      </c>
      <c r="C25" s="316" t="s">
        <v>748</v>
      </c>
      <c r="D25" s="330">
        <v>0</v>
      </c>
      <c r="E25" s="330">
        <v>0</v>
      </c>
      <c r="F25" s="330">
        <v>0</v>
      </c>
      <c r="G25" s="316"/>
      <c r="H25" s="316"/>
      <c r="I25" s="338"/>
      <c r="J25" s="338"/>
      <c r="K25" s="338"/>
      <c r="L25" s="338"/>
      <c r="M25" s="338"/>
      <c r="N25" s="338"/>
      <c r="O25" s="338"/>
      <c r="P25" s="338"/>
      <c r="Q25" s="338"/>
      <c r="R25" s="316"/>
      <c r="S25" s="302"/>
      <c r="T25" s="302"/>
    </row>
    <row r="26" spans="1:20" s="310" customFormat="1" x14ac:dyDescent="0.25">
      <c r="A26" s="317" t="s">
        <v>72</v>
      </c>
      <c r="B26" s="282" t="s">
        <v>938</v>
      </c>
      <c r="C26" s="316" t="s">
        <v>748</v>
      </c>
      <c r="D26" s="330">
        <v>169.899</v>
      </c>
      <c r="E26" s="330">
        <v>32.808999999999997</v>
      </c>
      <c r="F26" s="330">
        <v>62.697000000000003</v>
      </c>
      <c r="G26" s="338">
        <f>F26*1.053</f>
        <v>66.019941000000003</v>
      </c>
      <c r="H26" s="347">
        <v>205.38262713</v>
      </c>
      <c r="I26" s="338">
        <f>G26*1.048</f>
        <v>69.188898168000009</v>
      </c>
      <c r="J26" s="338"/>
      <c r="K26" s="338">
        <f>I26*1.046</f>
        <v>72.371587483728007</v>
      </c>
      <c r="L26" s="338"/>
      <c r="M26" s="338">
        <f>K26*1.04</f>
        <v>75.266450983077135</v>
      </c>
      <c r="N26" s="338"/>
      <c r="O26" s="338">
        <f>M26*1.04</f>
        <v>78.277109022400225</v>
      </c>
      <c r="P26" s="338"/>
      <c r="Q26" s="338">
        <f>O26*1.04</f>
        <v>81.408193383296236</v>
      </c>
      <c r="R26" s="316"/>
      <c r="S26" s="342">
        <f>SUM(I26,K26,M26,O26,Q26)</f>
        <v>376.51223904050158</v>
      </c>
      <c r="T26" s="342">
        <f>SUM(J26,L26,N26,P26,R26)</f>
        <v>0</v>
      </c>
    </row>
    <row r="27" spans="1:20" s="310" customFormat="1" x14ac:dyDescent="0.25">
      <c r="A27" s="317" t="s">
        <v>82</v>
      </c>
      <c r="B27" s="282" t="s">
        <v>939</v>
      </c>
      <c r="C27" s="316" t="s">
        <v>748</v>
      </c>
      <c r="D27" s="330">
        <v>0</v>
      </c>
      <c r="E27" s="330">
        <v>0</v>
      </c>
      <c r="F27" s="330">
        <v>0</v>
      </c>
      <c r="G27" s="316"/>
      <c r="H27" s="316"/>
      <c r="I27" s="316"/>
      <c r="J27" s="316"/>
      <c r="K27" s="316"/>
      <c r="L27" s="316"/>
      <c r="M27" s="316"/>
      <c r="N27" s="316"/>
      <c r="O27" s="316"/>
      <c r="P27" s="316"/>
      <c r="Q27" s="316"/>
      <c r="R27" s="316"/>
      <c r="S27" s="302"/>
      <c r="T27" s="302"/>
    </row>
    <row r="28" spans="1:20" s="310" customFormat="1" x14ac:dyDescent="0.25">
      <c r="A28" s="317" t="s">
        <v>741</v>
      </c>
      <c r="B28" s="282" t="s">
        <v>1052</v>
      </c>
      <c r="C28" s="316" t="s">
        <v>748</v>
      </c>
      <c r="D28" s="330">
        <v>0</v>
      </c>
      <c r="E28" s="330">
        <v>0</v>
      </c>
      <c r="F28" s="330">
        <v>0</v>
      </c>
      <c r="G28" s="316"/>
      <c r="H28" s="316"/>
      <c r="I28" s="316"/>
      <c r="J28" s="316"/>
      <c r="K28" s="316"/>
      <c r="L28" s="316"/>
      <c r="M28" s="316"/>
      <c r="N28" s="316"/>
      <c r="O28" s="316"/>
      <c r="P28" s="316"/>
      <c r="Q28" s="316"/>
      <c r="R28" s="316"/>
      <c r="S28" s="302"/>
      <c r="T28" s="302"/>
    </row>
    <row r="29" spans="1:20" s="310" customFormat="1" ht="31.5" x14ac:dyDescent="0.25">
      <c r="A29" s="317" t="s">
        <v>742</v>
      </c>
      <c r="B29" s="283" t="s">
        <v>817</v>
      </c>
      <c r="C29" s="316" t="s">
        <v>748</v>
      </c>
      <c r="D29" s="330">
        <f t="shared" ref="D29" si="8">SUM(D30:D31)</f>
        <v>0</v>
      </c>
      <c r="E29" s="330">
        <f>SUM(E30:E31)</f>
        <v>0</v>
      </c>
      <c r="F29" s="330">
        <f>SUM(F30:F31)</f>
        <v>0</v>
      </c>
      <c r="G29" s="330">
        <f t="shared" ref="G29:R29" si="9">SUM(G30:G31)</f>
        <v>0</v>
      </c>
      <c r="H29" s="330">
        <f t="shared" si="9"/>
        <v>0</v>
      </c>
      <c r="I29" s="330">
        <f t="shared" si="9"/>
        <v>0</v>
      </c>
      <c r="J29" s="330">
        <f t="shared" si="9"/>
        <v>0</v>
      </c>
      <c r="K29" s="330">
        <f t="shared" si="9"/>
        <v>0</v>
      </c>
      <c r="L29" s="330">
        <f t="shared" si="9"/>
        <v>0</v>
      </c>
      <c r="M29" s="330">
        <f t="shared" si="9"/>
        <v>0</v>
      </c>
      <c r="N29" s="330">
        <f t="shared" si="9"/>
        <v>0</v>
      </c>
      <c r="O29" s="330">
        <f t="shared" si="9"/>
        <v>0</v>
      </c>
      <c r="P29" s="330">
        <f t="shared" si="9"/>
        <v>0</v>
      </c>
      <c r="Q29" s="330">
        <f t="shared" si="9"/>
        <v>0</v>
      </c>
      <c r="R29" s="330">
        <f t="shared" si="9"/>
        <v>0</v>
      </c>
      <c r="S29" s="330">
        <f t="shared" ref="S29" si="10">SUM(S30:S31)</f>
        <v>0</v>
      </c>
      <c r="T29" s="330">
        <f t="shared" ref="T29" si="11">SUM(T30:T31)</f>
        <v>0</v>
      </c>
    </row>
    <row r="30" spans="1:20" s="310" customFormat="1" x14ac:dyDescent="0.25">
      <c r="A30" s="317" t="s">
        <v>974</v>
      </c>
      <c r="B30" s="284" t="s">
        <v>643</v>
      </c>
      <c r="C30" s="316" t="s">
        <v>748</v>
      </c>
      <c r="D30" s="330">
        <v>0</v>
      </c>
      <c r="E30" s="330">
        <v>0</v>
      </c>
      <c r="F30" s="330">
        <v>0</v>
      </c>
      <c r="G30" s="301"/>
      <c r="H30" s="293"/>
      <c r="I30" s="293"/>
      <c r="J30" s="302"/>
      <c r="K30" s="302"/>
      <c r="L30" s="302"/>
      <c r="M30" s="302"/>
      <c r="N30" s="302"/>
      <c r="O30" s="302"/>
      <c r="P30" s="302"/>
      <c r="Q30" s="302"/>
      <c r="R30" s="302"/>
      <c r="S30" s="302"/>
      <c r="T30" s="302"/>
    </row>
    <row r="31" spans="1:20" s="310" customFormat="1" x14ac:dyDescent="0.25">
      <c r="A31" s="317" t="s">
        <v>975</v>
      </c>
      <c r="B31" s="284" t="s">
        <v>631</v>
      </c>
      <c r="C31" s="316" t="s">
        <v>748</v>
      </c>
      <c r="D31" s="330">
        <v>0</v>
      </c>
      <c r="E31" s="330">
        <v>0</v>
      </c>
      <c r="F31" s="330">
        <v>0</v>
      </c>
      <c r="G31" s="301"/>
      <c r="H31" s="293"/>
      <c r="I31" s="293"/>
      <c r="J31" s="302"/>
      <c r="K31" s="302"/>
      <c r="L31" s="302"/>
      <c r="M31" s="302"/>
      <c r="N31" s="302"/>
      <c r="O31" s="302"/>
      <c r="P31" s="302"/>
      <c r="Q31" s="302"/>
      <c r="R31" s="302"/>
      <c r="S31" s="302"/>
      <c r="T31" s="302"/>
    </row>
    <row r="32" spans="1:20" s="310" customFormat="1" x14ac:dyDescent="0.25">
      <c r="A32" s="317" t="s">
        <v>743</v>
      </c>
      <c r="B32" s="282" t="s">
        <v>940</v>
      </c>
      <c r="C32" s="316" t="s">
        <v>748</v>
      </c>
      <c r="D32" s="330">
        <v>115.221</v>
      </c>
      <c r="E32" s="330">
        <v>294.24</v>
      </c>
      <c r="F32" s="330">
        <v>282.67399999999998</v>
      </c>
      <c r="G32" s="338">
        <f>F32*1.053</f>
        <v>297.65572199999997</v>
      </c>
      <c r="H32" s="347">
        <v>300.21656271000001</v>
      </c>
      <c r="I32" s="338">
        <f>G32*1.048</f>
        <v>311.943196656</v>
      </c>
      <c r="J32" s="302"/>
      <c r="K32" s="338">
        <f>I32*1.046</f>
        <v>326.29258370217599</v>
      </c>
      <c r="L32" s="302"/>
      <c r="M32" s="338">
        <f>K32*1.04</f>
        <v>339.34428705026306</v>
      </c>
      <c r="N32" s="302"/>
      <c r="O32" s="338">
        <f>M32*1.04</f>
        <v>352.91805853227362</v>
      </c>
      <c r="P32" s="302"/>
      <c r="Q32" s="338">
        <f>O32*1.04</f>
        <v>367.03478087356456</v>
      </c>
      <c r="R32" s="302"/>
      <c r="S32" s="342">
        <f>SUM(I32,K32,M32,O32,Q32)</f>
        <v>1697.5329068142773</v>
      </c>
      <c r="T32" s="342">
        <f>SUM(J32,L32,N32,P32,R32)</f>
        <v>0</v>
      </c>
    </row>
    <row r="33" spans="1:20" s="310" customFormat="1" ht="31.5" x14ac:dyDescent="0.25">
      <c r="A33" s="317" t="s">
        <v>19</v>
      </c>
      <c r="B33" s="303" t="s">
        <v>1008</v>
      </c>
      <c r="C33" s="316" t="s">
        <v>748</v>
      </c>
      <c r="D33" s="331">
        <f t="shared" ref="D33" si="12">SUM(D34,D38:D44,D47)</f>
        <v>270.38100000000003</v>
      </c>
      <c r="E33" s="331">
        <f>SUM(E34,E38:E44,E47)</f>
        <v>390.42099999999999</v>
      </c>
      <c r="F33" s="331">
        <f>SUM(F34,F38:F44,F47)</f>
        <v>425.03300000000002</v>
      </c>
      <c r="G33" s="331">
        <f t="shared" ref="G33:R33" si="13">SUM(G34,G38:G44,G47)</f>
        <v>447.55974899999995</v>
      </c>
      <c r="H33" s="331">
        <f t="shared" si="13"/>
        <v>573.50905793000004</v>
      </c>
      <c r="I33" s="331">
        <f t="shared" si="13"/>
        <v>469.04261695199995</v>
      </c>
      <c r="J33" s="331">
        <f t="shared" si="13"/>
        <v>0</v>
      </c>
      <c r="K33" s="331">
        <f t="shared" si="13"/>
        <v>490.61857733179193</v>
      </c>
      <c r="L33" s="331">
        <f t="shared" si="13"/>
        <v>0</v>
      </c>
      <c r="M33" s="331">
        <f t="shared" si="13"/>
        <v>510.24332042506364</v>
      </c>
      <c r="N33" s="331">
        <f t="shared" si="13"/>
        <v>0</v>
      </c>
      <c r="O33" s="331">
        <f t="shared" si="13"/>
        <v>530.65305324206622</v>
      </c>
      <c r="P33" s="331">
        <f t="shared" si="13"/>
        <v>0</v>
      </c>
      <c r="Q33" s="331">
        <f t="shared" si="13"/>
        <v>551.87917537174883</v>
      </c>
      <c r="R33" s="331">
        <f t="shared" si="13"/>
        <v>0</v>
      </c>
      <c r="S33" s="331">
        <f t="shared" ref="S33" si="14">SUM(S34,S38:S44,S47)</f>
        <v>2552.4367433226707</v>
      </c>
      <c r="T33" s="331">
        <f t="shared" ref="T33" si="15">SUM(T34,T38:T44,T47)</f>
        <v>0</v>
      </c>
    </row>
    <row r="34" spans="1:20" s="310" customFormat="1" x14ac:dyDescent="0.25">
      <c r="A34" s="317" t="s">
        <v>23</v>
      </c>
      <c r="B34" s="282" t="s">
        <v>1007</v>
      </c>
      <c r="C34" s="316" t="s">
        <v>748</v>
      </c>
      <c r="D34" s="330">
        <f>SUM(D35:D37)</f>
        <v>0</v>
      </c>
      <c r="E34" s="330">
        <f>SUM(E35:E37)</f>
        <v>0</v>
      </c>
      <c r="F34" s="330">
        <f>SUM(F35:F37)</f>
        <v>0</v>
      </c>
      <c r="G34" s="330">
        <f t="shared" ref="G34:R34" si="16">SUM(G35:G37)</f>
        <v>0</v>
      </c>
      <c r="H34" s="330">
        <f t="shared" si="16"/>
        <v>0</v>
      </c>
      <c r="I34" s="330">
        <f t="shared" si="16"/>
        <v>0</v>
      </c>
      <c r="J34" s="330">
        <f t="shared" si="16"/>
        <v>0</v>
      </c>
      <c r="K34" s="330">
        <f t="shared" si="16"/>
        <v>0</v>
      </c>
      <c r="L34" s="330">
        <f t="shared" si="16"/>
        <v>0</v>
      </c>
      <c r="M34" s="330">
        <f t="shared" si="16"/>
        <v>0</v>
      </c>
      <c r="N34" s="330">
        <f t="shared" si="16"/>
        <v>0</v>
      </c>
      <c r="O34" s="330">
        <f t="shared" si="16"/>
        <v>0</v>
      </c>
      <c r="P34" s="330">
        <f t="shared" si="16"/>
        <v>0</v>
      </c>
      <c r="Q34" s="330">
        <f t="shared" si="16"/>
        <v>0</v>
      </c>
      <c r="R34" s="330">
        <f t="shared" si="16"/>
        <v>0</v>
      </c>
      <c r="S34" s="330">
        <f t="shared" ref="S34" si="17">SUM(S35:S37)</f>
        <v>0</v>
      </c>
      <c r="T34" s="330">
        <f t="shared" ref="T34" si="18">SUM(T35:T37)</f>
        <v>0</v>
      </c>
    </row>
    <row r="35" spans="1:20" s="310" customFormat="1" ht="31.5" x14ac:dyDescent="0.25">
      <c r="A35" s="317" t="s">
        <v>837</v>
      </c>
      <c r="B35" s="141" t="s">
        <v>897</v>
      </c>
      <c r="C35" s="316" t="s">
        <v>748</v>
      </c>
      <c r="D35" s="330">
        <v>0</v>
      </c>
      <c r="E35" s="330">
        <v>0</v>
      </c>
      <c r="F35" s="330">
        <v>0</v>
      </c>
      <c r="G35" s="302"/>
      <c r="H35" s="302"/>
      <c r="I35" s="302"/>
      <c r="J35" s="302"/>
      <c r="K35" s="302"/>
      <c r="L35" s="302"/>
      <c r="M35" s="302"/>
      <c r="N35" s="302"/>
      <c r="O35" s="302"/>
      <c r="P35" s="302"/>
      <c r="Q35" s="302"/>
      <c r="R35" s="302"/>
      <c r="S35" s="302"/>
      <c r="T35" s="302"/>
    </row>
    <row r="36" spans="1:20" s="310" customFormat="1" ht="31.5" x14ac:dyDescent="0.25">
      <c r="A36" s="317" t="s">
        <v>838</v>
      </c>
      <c r="B36" s="141" t="s">
        <v>898</v>
      </c>
      <c r="C36" s="316" t="s">
        <v>748</v>
      </c>
      <c r="D36" s="330">
        <v>0</v>
      </c>
      <c r="E36" s="330">
        <v>0</v>
      </c>
      <c r="F36" s="330">
        <v>0</v>
      </c>
      <c r="G36" s="302"/>
      <c r="H36" s="302"/>
      <c r="I36" s="302"/>
      <c r="J36" s="302"/>
      <c r="K36" s="302"/>
      <c r="L36" s="302"/>
      <c r="M36" s="302"/>
      <c r="N36" s="302"/>
      <c r="O36" s="302"/>
      <c r="P36" s="302"/>
      <c r="Q36" s="302"/>
      <c r="R36" s="302"/>
      <c r="S36" s="302"/>
      <c r="T36" s="302"/>
    </row>
    <row r="37" spans="1:20" s="310" customFormat="1" ht="31.5" x14ac:dyDescent="0.25">
      <c r="A37" s="317" t="s">
        <v>843</v>
      </c>
      <c r="B37" s="141" t="s">
        <v>883</v>
      </c>
      <c r="C37" s="316" t="s">
        <v>748</v>
      </c>
      <c r="D37" s="330">
        <v>0</v>
      </c>
      <c r="E37" s="330">
        <v>0</v>
      </c>
      <c r="F37" s="330">
        <v>0</v>
      </c>
      <c r="G37" s="302"/>
      <c r="H37" s="302"/>
      <c r="I37" s="302"/>
      <c r="J37" s="302"/>
      <c r="K37" s="302"/>
      <c r="L37" s="302"/>
      <c r="M37" s="302"/>
      <c r="N37" s="302"/>
      <c r="O37" s="302"/>
      <c r="P37" s="302"/>
      <c r="Q37" s="302"/>
      <c r="R37" s="302"/>
      <c r="S37" s="302"/>
      <c r="T37" s="302"/>
    </row>
    <row r="38" spans="1:20" s="310" customFormat="1" x14ac:dyDescent="0.25">
      <c r="A38" s="317" t="s">
        <v>24</v>
      </c>
      <c r="B38" s="282" t="s">
        <v>1044</v>
      </c>
      <c r="C38" s="316" t="s">
        <v>748</v>
      </c>
      <c r="D38" s="330">
        <v>0</v>
      </c>
      <c r="E38" s="330">
        <v>0</v>
      </c>
      <c r="F38" s="330">
        <v>0</v>
      </c>
      <c r="G38" s="302"/>
      <c r="H38" s="302"/>
      <c r="I38" s="302"/>
      <c r="J38" s="302"/>
      <c r="K38" s="302"/>
      <c r="L38" s="302"/>
      <c r="M38" s="302"/>
      <c r="N38" s="302"/>
      <c r="O38" s="302"/>
      <c r="P38" s="302"/>
      <c r="Q38" s="302"/>
      <c r="R38" s="302"/>
      <c r="S38" s="302"/>
      <c r="T38" s="302"/>
    </row>
    <row r="39" spans="1:20" s="310" customFormat="1" x14ac:dyDescent="0.25">
      <c r="A39" s="317" t="s">
        <v>30</v>
      </c>
      <c r="B39" s="282" t="s">
        <v>937</v>
      </c>
      <c r="C39" s="316" t="s">
        <v>748</v>
      </c>
      <c r="D39" s="330">
        <v>151.39400000000001</v>
      </c>
      <c r="E39" s="331">
        <v>178.32499999999999</v>
      </c>
      <c r="F39" s="331">
        <v>196.10599999999999</v>
      </c>
      <c r="G39" s="338">
        <f>F39*1.053</f>
        <v>206.49961799999997</v>
      </c>
      <c r="H39" s="347">
        <v>300.21656271000001</v>
      </c>
      <c r="I39" s="338">
        <f>G39*1.048</f>
        <v>216.41159966399997</v>
      </c>
      <c r="J39" s="302"/>
      <c r="K39" s="338">
        <f>I39*1.046</f>
        <v>226.36653324854396</v>
      </c>
      <c r="L39" s="302"/>
      <c r="M39" s="338">
        <f>K39*1.04</f>
        <v>235.42119457848574</v>
      </c>
      <c r="N39" s="302"/>
      <c r="O39" s="338">
        <f>M39*1.04</f>
        <v>244.83804236162518</v>
      </c>
      <c r="P39" s="302"/>
      <c r="Q39" s="338">
        <f>O39*1.04</f>
        <v>254.63156405609021</v>
      </c>
      <c r="R39" s="302"/>
      <c r="S39" s="342">
        <f>SUM(I39,K39,M39,O39,Q39)</f>
        <v>1177.668933908745</v>
      </c>
      <c r="T39" s="342">
        <f>SUM(J39,L39,N39,P39,R39)</f>
        <v>0</v>
      </c>
    </row>
    <row r="40" spans="1:20" s="310" customFormat="1" x14ac:dyDescent="0.25">
      <c r="A40" s="317" t="s">
        <v>38</v>
      </c>
      <c r="B40" s="282" t="s">
        <v>1045</v>
      </c>
      <c r="C40" s="316" t="s">
        <v>748</v>
      </c>
      <c r="D40" s="330">
        <v>0</v>
      </c>
      <c r="E40" s="330">
        <v>0</v>
      </c>
      <c r="F40" s="330">
        <v>0</v>
      </c>
      <c r="G40" s="302"/>
      <c r="H40" s="302"/>
      <c r="I40" s="302"/>
      <c r="J40" s="302"/>
      <c r="K40" s="302"/>
      <c r="L40" s="302"/>
      <c r="M40" s="302"/>
      <c r="N40" s="302"/>
      <c r="O40" s="302"/>
      <c r="P40" s="302"/>
      <c r="Q40" s="302"/>
      <c r="R40" s="302"/>
      <c r="S40" s="302"/>
      <c r="T40" s="302"/>
    </row>
    <row r="41" spans="1:20" s="310" customFormat="1" x14ac:dyDescent="0.25">
      <c r="A41" s="317" t="s">
        <v>39</v>
      </c>
      <c r="B41" s="282" t="s">
        <v>938</v>
      </c>
      <c r="C41" s="316" t="s">
        <v>748</v>
      </c>
      <c r="D41" s="330">
        <v>11.298999999999999</v>
      </c>
      <c r="E41" s="330">
        <v>25.382999999999999</v>
      </c>
      <c r="F41" s="330">
        <v>38.328000000000003</v>
      </c>
      <c r="G41" s="338">
        <f>F41*1.053</f>
        <v>40.359383999999999</v>
      </c>
      <c r="H41" s="347">
        <v>80.632953610000001</v>
      </c>
      <c r="I41" s="338">
        <f>G41*1.048</f>
        <v>42.296634431999998</v>
      </c>
      <c r="J41" s="302"/>
      <c r="K41" s="338">
        <f>I41*1.046</f>
        <v>44.242279615872</v>
      </c>
      <c r="L41" s="302"/>
      <c r="M41" s="338">
        <f>K41*1.04</f>
        <v>46.01197080050688</v>
      </c>
      <c r="N41" s="302"/>
      <c r="O41" s="338">
        <f>M41*1.04</f>
        <v>47.852449632527154</v>
      </c>
      <c r="P41" s="302"/>
      <c r="Q41" s="338">
        <f>O41*1.04</f>
        <v>49.766547617828245</v>
      </c>
      <c r="R41" s="302"/>
      <c r="S41" s="342">
        <f>SUM(I41,K41,M41,O41,Q41)</f>
        <v>230.16988209873429</v>
      </c>
      <c r="T41" s="342">
        <f>SUM(J41,L41,N41,P41,R41)</f>
        <v>0</v>
      </c>
    </row>
    <row r="42" spans="1:20" s="310" customFormat="1" x14ac:dyDescent="0.25">
      <c r="A42" s="317" t="s">
        <v>40</v>
      </c>
      <c r="B42" s="282" t="s">
        <v>939</v>
      </c>
      <c r="C42" s="316" t="s">
        <v>748</v>
      </c>
      <c r="D42" s="330">
        <v>0</v>
      </c>
      <c r="E42" s="330">
        <v>0</v>
      </c>
      <c r="F42" s="330">
        <v>0</v>
      </c>
      <c r="G42" s="302"/>
      <c r="H42" s="302"/>
      <c r="I42" s="302"/>
      <c r="J42" s="302"/>
      <c r="K42" s="302"/>
      <c r="L42" s="302"/>
      <c r="M42" s="302"/>
      <c r="N42" s="302"/>
      <c r="O42" s="302"/>
      <c r="P42" s="302"/>
      <c r="Q42" s="302"/>
      <c r="R42" s="302"/>
      <c r="S42" s="302"/>
      <c r="T42" s="302"/>
    </row>
    <row r="43" spans="1:20" s="310" customFormat="1" x14ac:dyDescent="0.25">
      <c r="A43" s="317" t="s">
        <v>41</v>
      </c>
      <c r="B43" s="282" t="s">
        <v>1052</v>
      </c>
      <c r="C43" s="316" t="s">
        <v>748</v>
      </c>
      <c r="D43" s="330">
        <v>0</v>
      </c>
      <c r="E43" s="330">
        <v>0</v>
      </c>
      <c r="F43" s="330">
        <v>0</v>
      </c>
      <c r="G43" s="302"/>
      <c r="H43" s="302"/>
      <c r="I43" s="302"/>
      <c r="J43" s="302"/>
      <c r="K43" s="302"/>
      <c r="L43" s="302"/>
      <c r="M43" s="302"/>
      <c r="N43" s="302"/>
      <c r="O43" s="302"/>
      <c r="P43" s="302"/>
      <c r="Q43" s="302"/>
      <c r="R43" s="302"/>
      <c r="S43" s="302"/>
      <c r="T43" s="302"/>
    </row>
    <row r="44" spans="1:20" s="310" customFormat="1" ht="31.5" x14ac:dyDescent="0.25">
      <c r="A44" s="317" t="s">
        <v>42</v>
      </c>
      <c r="B44" s="283" t="s">
        <v>817</v>
      </c>
      <c r="C44" s="316" t="s">
        <v>748</v>
      </c>
      <c r="D44" s="330">
        <f>SUM(D45:D46)</f>
        <v>0</v>
      </c>
      <c r="E44" s="330">
        <f>SUM(E45:E46)</f>
        <v>0</v>
      </c>
      <c r="F44" s="330">
        <f>SUM(F45:F46)</f>
        <v>0</v>
      </c>
      <c r="G44" s="330">
        <f t="shared" ref="G44:T44" si="19">SUM(G45:G46)</f>
        <v>0</v>
      </c>
      <c r="H44" s="330">
        <f t="shared" si="19"/>
        <v>0</v>
      </c>
      <c r="I44" s="330">
        <f t="shared" si="19"/>
        <v>0</v>
      </c>
      <c r="J44" s="330">
        <f t="shared" si="19"/>
        <v>0</v>
      </c>
      <c r="K44" s="330">
        <f t="shared" si="19"/>
        <v>0</v>
      </c>
      <c r="L44" s="330">
        <f t="shared" si="19"/>
        <v>0</v>
      </c>
      <c r="M44" s="330">
        <f t="shared" si="19"/>
        <v>0</v>
      </c>
      <c r="N44" s="330">
        <f t="shared" si="19"/>
        <v>0</v>
      </c>
      <c r="O44" s="330">
        <f t="shared" si="19"/>
        <v>0</v>
      </c>
      <c r="P44" s="330">
        <f t="shared" si="19"/>
        <v>0</v>
      </c>
      <c r="Q44" s="330">
        <f t="shared" si="19"/>
        <v>0</v>
      </c>
      <c r="R44" s="330">
        <f t="shared" si="19"/>
        <v>0</v>
      </c>
      <c r="S44" s="330">
        <f t="shared" si="19"/>
        <v>0</v>
      </c>
      <c r="T44" s="330">
        <f t="shared" si="19"/>
        <v>0</v>
      </c>
    </row>
    <row r="45" spans="1:20" s="310" customFormat="1" x14ac:dyDescent="0.25">
      <c r="A45" s="317" t="s">
        <v>976</v>
      </c>
      <c r="B45" s="141" t="s">
        <v>643</v>
      </c>
      <c r="C45" s="316" t="s">
        <v>748</v>
      </c>
      <c r="D45" s="330">
        <v>0</v>
      </c>
      <c r="E45" s="330">
        <v>0</v>
      </c>
      <c r="F45" s="330">
        <v>0</v>
      </c>
      <c r="G45" s="302"/>
      <c r="H45" s="302"/>
      <c r="I45" s="302"/>
      <c r="J45" s="302"/>
      <c r="K45" s="302"/>
      <c r="L45" s="302"/>
      <c r="M45" s="302"/>
      <c r="N45" s="302"/>
      <c r="O45" s="302"/>
      <c r="P45" s="302"/>
      <c r="Q45" s="302"/>
      <c r="R45" s="302"/>
      <c r="S45" s="302"/>
      <c r="T45" s="302"/>
    </row>
    <row r="46" spans="1:20" s="310" customFormat="1" x14ac:dyDescent="0.25">
      <c r="A46" s="317" t="s">
        <v>977</v>
      </c>
      <c r="B46" s="141" t="s">
        <v>631</v>
      </c>
      <c r="C46" s="316" t="s">
        <v>748</v>
      </c>
      <c r="D46" s="330">
        <v>0</v>
      </c>
      <c r="E46" s="330">
        <v>0</v>
      </c>
      <c r="F46" s="330">
        <v>0</v>
      </c>
      <c r="G46" s="302"/>
      <c r="H46" s="302"/>
      <c r="I46" s="302"/>
      <c r="J46" s="302"/>
      <c r="K46" s="302"/>
      <c r="L46" s="302"/>
      <c r="M46" s="302"/>
      <c r="N46" s="302"/>
      <c r="O46" s="302"/>
      <c r="P46" s="302"/>
      <c r="Q46" s="302"/>
      <c r="R46" s="302"/>
      <c r="S46" s="302"/>
      <c r="T46" s="302"/>
    </row>
    <row r="47" spans="1:20" s="310" customFormat="1" x14ac:dyDescent="0.25">
      <c r="A47" s="317" t="s">
        <v>43</v>
      </c>
      <c r="B47" s="282" t="s">
        <v>940</v>
      </c>
      <c r="C47" s="316" t="s">
        <v>748</v>
      </c>
      <c r="D47" s="330">
        <v>107.688</v>
      </c>
      <c r="E47" s="331">
        <v>186.71299999999999</v>
      </c>
      <c r="F47" s="331">
        <v>190.59899999999999</v>
      </c>
      <c r="G47" s="338">
        <f>F47*1.053</f>
        <v>200.70074699999998</v>
      </c>
      <c r="H47" s="347">
        <v>192.65954160999999</v>
      </c>
      <c r="I47" s="338">
        <f>G47*1.048</f>
        <v>210.33438285599999</v>
      </c>
      <c r="J47" s="302"/>
      <c r="K47" s="338">
        <f>I47*1.046</f>
        <v>220.00976446737599</v>
      </c>
      <c r="L47" s="302"/>
      <c r="M47" s="338">
        <f>K47*1.04</f>
        <v>228.81015504607103</v>
      </c>
      <c r="N47" s="302"/>
      <c r="O47" s="338">
        <f>M47*1.04</f>
        <v>237.96256124791387</v>
      </c>
      <c r="P47" s="302"/>
      <c r="Q47" s="338">
        <f>O47*1.04</f>
        <v>247.48106369783042</v>
      </c>
      <c r="R47" s="302"/>
      <c r="S47" s="342">
        <f>SUM(I47,K47,M47,O47,Q47)</f>
        <v>1144.5979273151913</v>
      </c>
      <c r="T47" s="342">
        <f>SUM(J47,L47,N47,P47,R47)</f>
        <v>0</v>
      </c>
    </row>
    <row r="48" spans="1:20" s="310" customFormat="1" x14ac:dyDescent="0.25">
      <c r="A48" s="317" t="s">
        <v>836</v>
      </c>
      <c r="B48" s="285" t="s">
        <v>1009</v>
      </c>
      <c r="C48" s="316" t="s">
        <v>748</v>
      </c>
      <c r="D48" s="330">
        <f>SUM(D49:D50,D55:D56)</f>
        <v>82.157000000000011</v>
      </c>
      <c r="E48" s="330">
        <f>SUM(E49:E50,E55:E56)</f>
        <v>97.016000000000005</v>
      </c>
      <c r="F48" s="330">
        <f>SUM(F49:F50,F55:F56)</f>
        <v>109.85599999999999</v>
      </c>
      <c r="G48" s="331">
        <f t="shared" ref="G48:T48" si="20">SUM(G49:G50,G55:G56)</f>
        <v>129.556962</v>
      </c>
      <c r="H48" s="330">
        <f t="shared" si="20"/>
        <v>154.75133</v>
      </c>
      <c r="I48" s="331">
        <f t="shared" si="20"/>
        <v>135.775696176</v>
      </c>
      <c r="J48" s="331">
        <f t="shared" si="20"/>
        <v>0</v>
      </c>
      <c r="K48" s="331">
        <f t="shared" si="20"/>
        <v>142.021378200096</v>
      </c>
      <c r="L48" s="331">
        <f t="shared" si="20"/>
        <v>0</v>
      </c>
      <c r="M48" s="331">
        <f t="shared" si="20"/>
        <v>147.70223332809985</v>
      </c>
      <c r="N48" s="331">
        <f t="shared" si="20"/>
        <v>0</v>
      </c>
      <c r="O48" s="331">
        <f t="shared" si="20"/>
        <v>153.61032266122385</v>
      </c>
      <c r="P48" s="331">
        <f t="shared" si="20"/>
        <v>0</v>
      </c>
      <c r="Q48" s="331">
        <f t="shared" si="20"/>
        <v>159.75473556767278</v>
      </c>
      <c r="R48" s="330">
        <f t="shared" si="20"/>
        <v>0</v>
      </c>
      <c r="S48" s="331">
        <f t="shared" si="20"/>
        <v>738.86436593309236</v>
      </c>
      <c r="T48" s="330">
        <f t="shared" si="20"/>
        <v>0</v>
      </c>
    </row>
    <row r="49" spans="1:20" s="310" customFormat="1" x14ac:dyDescent="0.25">
      <c r="A49" s="317" t="s">
        <v>837</v>
      </c>
      <c r="B49" s="141" t="s">
        <v>928</v>
      </c>
      <c r="C49" s="316" t="s">
        <v>748</v>
      </c>
      <c r="D49" s="330">
        <v>0</v>
      </c>
      <c r="E49" s="330">
        <v>0</v>
      </c>
      <c r="F49" s="330">
        <v>0</v>
      </c>
      <c r="G49" s="302"/>
      <c r="H49" s="302"/>
      <c r="I49" s="302"/>
      <c r="J49" s="302"/>
      <c r="K49" s="302"/>
      <c r="L49" s="302"/>
      <c r="M49" s="302"/>
      <c r="N49" s="302"/>
      <c r="O49" s="302"/>
      <c r="P49" s="302"/>
      <c r="Q49" s="302"/>
      <c r="R49" s="302"/>
      <c r="S49" s="302"/>
      <c r="T49" s="302"/>
    </row>
    <row r="50" spans="1:20" s="310" customFormat="1" x14ac:dyDescent="0.25">
      <c r="A50" s="317" t="s">
        <v>838</v>
      </c>
      <c r="B50" s="284" t="s">
        <v>1090</v>
      </c>
      <c r="C50" s="316" t="s">
        <v>748</v>
      </c>
      <c r="D50" s="331">
        <f>D51+D54</f>
        <v>44.929000000000002</v>
      </c>
      <c r="E50" s="331">
        <f>E51+E54</f>
        <v>43.2</v>
      </c>
      <c r="F50" s="331">
        <f>F51+F54</f>
        <v>47.101999999999997</v>
      </c>
      <c r="G50" s="331">
        <f t="shared" ref="G50:T50" si="21">G51+G54</f>
        <v>63.476999999999997</v>
      </c>
      <c r="H50" s="331">
        <f t="shared" si="21"/>
        <v>58.795092930000003</v>
      </c>
      <c r="I50" s="331">
        <f t="shared" si="21"/>
        <v>66.523895999999993</v>
      </c>
      <c r="J50" s="331">
        <f t="shared" si="21"/>
        <v>0</v>
      </c>
      <c r="K50" s="331">
        <f t="shared" si="21"/>
        <v>69.583995215999991</v>
      </c>
      <c r="L50" s="331">
        <f t="shared" si="21"/>
        <v>0</v>
      </c>
      <c r="M50" s="331">
        <f t="shared" si="21"/>
        <v>72.367355024639991</v>
      </c>
      <c r="N50" s="331">
        <f t="shared" si="21"/>
        <v>0</v>
      </c>
      <c r="O50" s="331">
        <f t="shared" si="21"/>
        <v>75.262049225625589</v>
      </c>
      <c r="P50" s="331">
        <f t="shared" si="21"/>
        <v>0</v>
      </c>
      <c r="Q50" s="331">
        <f t="shared" si="21"/>
        <v>78.272531194650611</v>
      </c>
      <c r="R50" s="331">
        <f t="shared" si="21"/>
        <v>0</v>
      </c>
      <c r="S50" s="331">
        <f t="shared" si="21"/>
        <v>362.00982666091613</v>
      </c>
      <c r="T50" s="331">
        <f t="shared" si="21"/>
        <v>0</v>
      </c>
    </row>
    <row r="51" spans="1:20" s="310" customFormat="1" x14ac:dyDescent="0.25">
      <c r="A51" s="317" t="s">
        <v>839</v>
      </c>
      <c r="B51" s="286" t="s">
        <v>645</v>
      </c>
      <c r="C51" s="316" t="s">
        <v>748</v>
      </c>
      <c r="D51" s="331">
        <f>SUM(D52:D53)</f>
        <v>44.929000000000002</v>
      </c>
      <c r="E51" s="331">
        <f>SUM(E52:E53)</f>
        <v>43.2</v>
      </c>
      <c r="F51" s="331">
        <f>SUM(F52:F53)</f>
        <v>47.101999999999997</v>
      </c>
      <c r="G51" s="331">
        <f t="shared" ref="G51:T51" si="22">SUM(G52:G53)</f>
        <v>63.476999999999997</v>
      </c>
      <c r="H51" s="331">
        <f t="shared" si="22"/>
        <v>58.795092930000003</v>
      </c>
      <c r="I51" s="331">
        <f t="shared" si="22"/>
        <v>66.523895999999993</v>
      </c>
      <c r="J51" s="331">
        <f t="shared" si="22"/>
        <v>0</v>
      </c>
      <c r="K51" s="331">
        <f t="shared" si="22"/>
        <v>69.583995215999991</v>
      </c>
      <c r="L51" s="331">
        <f t="shared" si="22"/>
        <v>0</v>
      </c>
      <c r="M51" s="331">
        <f t="shared" si="22"/>
        <v>72.367355024639991</v>
      </c>
      <c r="N51" s="331">
        <f t="shared" si="22"/>
        <v>0</v>
      </c>
      <c r="O51" s="331">
        <f t="shared" si="22"/>
        <v>75.262049225625589</v>
      </c>
      <c r="P51" s="331">
        <f t="shared" si="22"/>
        <v>0</v>
      </c>
      <c r="Q51" s="331">
        <f t="shared" si="22"/>
        <v>78.272531194650611</v>
      </c>
      <c r="R51" s="331">
        <f t="shared" si="22"/>
        <v>0</v>
      </c>
      <c r="S51" s="331">
        <f t="shared" si="22"/>
        <v>362.00982666091613</v>
      </c>
      <c r="T51" s="331">
        <f t="shared" si="22"/>
        <v>0</v>
      </c>
    </row>
    <row r="52" spans="1:20" s="310" customFormat="1" ht="31.5" x14ac:dyDescent="0.25">
      <c r="A52" s="317" t="s">
        <v>840</v>
      </c>
      <c r="B52" s="287" t="s">
        <v>520</v>
      </c>
      <c r="C52" s="316" t="s">
        <v>748</v>
      </c>
      <c r="D52" s="331">
        <v>44.929000000000002</v>
      </c>
      <c r="E52" s="331">
        <v>43.2</v>
      </c>
      <c r="F52" s="331">
        <v>47.101999999999997</v>
      </c>
      <c r="G52" s="331">
        <v>63.476999999999997</v>
      </c>
      <c r="H52" s="347">
        <v>58.795092930000003</v>
      </c>
      <c r="I52" s="338">
        <f>G52*1.048</f>
        <v>66.523895999999993</v>
      </c>
      <c r="J52" s="302"/>
      <c r="K52" s="338">
        <f>I52*1.046</f>
        <v>69.583995215999991</v>
      </c>
      <c r="L52" s="302"/>
      <c r="M52" s="338">
        <f>K52*1.04</f>
        <v>72.367355024639991</v>
      </c>
      <c r="N52" s="302"/>
      <c r="O52" s="338">
        <f>M52*1.04</f>
        <v>75.262049225625589</v>
      </c>
      <c r="P52" s="302"/>
      <c r="Q52" s="338">
        <f>O52*1.04</f>
        <v>78.272531194650611</v>
      </c>
      <c r="R52" s="302"/>
      <c r="S52" s="342">
        <f>SUM(I52,K52,M52,O52,Q52)</f>
        <v>362.00982666091613</v>
      </c>
      <c r="T52" s="342">
        <f>SUM(J52,L52,N52,P52,R52)</f>
        <v>0</v>
      </c>
    </row>
    <row r="53" spans="1:20" s="310" customFormat="1" x14ac:dyDescent="0.25">
      <c r="A53" s="317" t="s">
        <v>841</v>
      </c>
      <c r="B53" s="287" t="s">
        <v>644</v>
      </c>
      <c r="C53" s="316" t="s">
        <v>748</v>
      </c>
      <c r="D53" s="330">
        <v>0</v>
      </c>
      <c r="E53" s="330">
        <v>0</v>
      </c>
      <c r="F53" s="330">
        <v>0</v>
      </c>
      <c r="G53" s="302"/>
      <c r="H53" s="302"/>
      <c r="I53" s="302"/>
      <c r="J53" s="302"/>
      <c r="K53" s="302"/>
      <c r="L53" s="302"/>
      <c r="M53" s="302"/>
      <c r="N53" s="302"/>
      <c r="O53" s="302"/>
      <c r="P53" s="302"/>
      <c r="Q53" s="302"/>
      <c r="R53" s="302"/>
      <c r="S53" s="302"/>
      <c r="T53" s="302"/>
    </row>
    <row r="54" spans="1:20" s="310" customFormat="1" x14ac:dyDescent="0.25">
      <c r="A54" s="317" t="s">
        <v>842</v>
      </c>
      <c r="B54" s="286" t="s">
        <v>605</v>
      </c>
      <c r="C54" s="316" t="s">
        <v>748</v>
      </c>
      <c r="D54" s="330">
        <v>0</v>
      </c>
      <c r="E54" s="330">
        <v>0</v>
      </c>
      <c r="F54" s="330">
        <v>0</v>
      </c>
      <c r="G54" s="302"/>
      <c r="H54" s="302"/>
      <c r="I54" s="302"/>
      <c r="J54" s="302"/>
      <c r="K54" s="302"/>
      <c r="L54" s="302"/>
      <c r="M54" s="302"/>
      <c r="N54" s="302"/>
      <c r="O54" s="302"/>
      <c r="P54" s="302"/>
      <c r="Q54" s="302"/>
      <c r="R54" s="302"/>
      <c r="S54" s="302"/>
      <c r="T54" s="302"/>
    </row>
    <row r="55" spans="1:20" s="310" customFormat="1" x14ac:dyDescent="0.25">
      <c r="A55" s="317" t="s">
        <v>843</v>
      </c>
      <c r="B55" s="284" t="s">
        <v>929</v>
      </c>
      <c r="C55" s="316" t="s">
        <v>748</v>
      </c>
      <c r="D55" s="331">
        <v>37.228000000000002</v>
      </c>
      <c r="E55" s="331">
        <v>53.816000000000003</v>
      </c>
      <c r="F55" s="331">
        <v>62.753999999999998</v>
      </c>
      <c r="G55" s="338">
        <f>F55*1.053</f>
        <v>66.079961999999995</v>
      </c>
      <c r="H55" s="347">
        <v>95.95623707</v>
      </c>
      <c r="I55" s="338">
        <f>G55*1.048</f>
        <v>69.251800176000003</v>
      </c>
      <c r="J55" s="302"/>
      <c r="K55" s="338">
        <f>I55*1.046</f>
        <v>72.437382984096004</v>
      </c>
      <c r="L55" s="302"/>
      <c r="M55" s="338">
        <f>K55*1.04</f>
        <v>75.334878303459845</v>
      </c>
      <c r="N55" s="302"/>
      <c r="O55" s="338">
        <f>M55*1.04</f>
        <v>78.348273435598244</v>
      </c>
      <c r="P55" s="302"/>
      <c r="Q55" s="338">
        <f>O55*1.04</f>
        <v>81.482204373022171</v>
      </c>
      <c r="R55" s="302"/>
      <c r="S55" s="342">
        <f>SUM(I55,K55,M55,O55,Q55)</f>
        <v>376.85453927217628</v>
      </c>
      <c r="T55" s="342">
        <f>SUM(J55,L55,N55,P55,R55)</f>
        <v>0</v>
      </c>
    </row>
    <row r="56" spans="1:20" s="310" customFormat="1" x14ac:dyDescent="0.25">
      <c r="A56" s="317" t="s">
        <v>844</v>
      </c>
      <c r="B56" s="284" t="s">
        <v>930</v>
      </c>
      <c r="C56" s="316" t="s">
        <v>748</v>
      </c>
      <c r="D56" s="330">
        <v>0</v>
      </c>
      <c r="E56" s="330">
        <v>0</v>
      </c>
      <c r="F56" s="330">
        <v>0</v>
      </c>
      <c r="G56" s="302"/>
      <c r="H56" s="302"/>
      <c r="I56" s="302"/>
      <c r="J56" s="302"/>
      <c r="K56" s="302"/>
      <c r="L56" s="302"/>
      <c r="M56" s="302"/>
      <c r="N56" s="302"/>
      <c r="O56" s="302"/>
      <c r="P56" s="302"/>
      <c r="Q56" s="302"/>
      <c r="R56" s="302"/>
      <c r="S56" s="302"/>
      <c r="T56" s="302"/>
    </row>
    <row r="57" spans="1:20" s="310" customFormat="1" x14ac:dyDescent="0.25">
      <c r="A57" s="317" t="s">
        <v>845</v>
      </c>
      <c r="B57" s="285" t="s">
        <v>1010</v>
      </c>
      <c r="C57" s="316" t="s">
        <v>748</v>
      </c>
      <c r="D57" s="330">
        <f>SUM(D58:D62)</f>
        <v>0</v>
      </c>
      <c r="E57" s="330">
        <f>SUM(E58:E62)</f>
        <v>0</v>
      </c>
      <c r="F57" s="330">
        <f>SUM(F58:F62)</f>
        <v>0</v>
      </c>
      <c r="G57" s="330">
        <f t="shared" ref="G57:T57" si="23">SUM(G58:G62)</f>
        <v>0</v>
      </c>
      <c r="H57" s="330">
        <f t="shared" si="23"/>
        <v>0</v>
      </c>
      <c r="I57" s="330">
        <f t="shared" si="23"/>
        <v>0</v>
      </c>
      <c r="J57" s="330">
        <f t="shared" si="23"/>
        <v>0</v>
      </c>
      <c r="K57" s="330">
        <f t="shared" si="23"/>
        <v>0</v>
      </c>
      <c r="L57" s="330">
        <f t="shared" si="23"/>
        <v>0</v>
      </c>
      <c r="M57" s="330">
        <f t="shared" si="23"/>
        <v>0</v>
      </c>
      <c r="N57" s="330">
        <f t="shared" si="23"/>
        <v>0</v>
      </c>
      <c r="O57" s="330">
        <f t="shared" si="23"/>
        <v>0</v>
      </c>
      <c r="P57" s="330">
        <f t="shared" si="23"/>
        <v>0</v>
      </c>
      <c r="Q57" s="330">
        <f t="shared" si="23"/>
        <v>0</v>
      </c>
      <c r="R57" s="330">
        <f t="shared" si="23"/>
        <v>0</v>
      </c>
      <c r="S57" s="330">
        <f t="shared" si="23"/>
        <v>0</v>
      </c>
      <c r="T57" s="330">
        <f t="shared" si="23"/>
        <v>0</v>
      </c>
    </row>
    <row r="58" spans="1:20" s="310" customFormat="1" ht="31.5" x14ac:dyDescent="0.25">
      <c r="A58" s="317" t="s">
        <v>846</v>
      </c>
      <c r="B58" s="141" t="s">
        <v>732</v>
      </c>
      <c r="C58" s="316" t="s">
        <v>748</v>
      </c>
      <c r="D58" s="330">
        <v>0</v>
      </c>
      <c r="E58" s="330">
        <v>0</v>
      </c>
      <c r="F58" s="330">
        <v>0</v>
      </c>
      <c r="G58" s="302"/>
      <c r="H58" s="302"/>
      <c r="I58" s="302"/>
      <c r="J58" s="302"/>
      <c r="K58" s="302"/>
      <c r="L58" s="302"/>
      <c r="M58" s="302"/>
      <c r="N58" s="302"/>
      <c r="O58" s="302"/>
      <c r="P58" s="302"/>
      <c r="Q58" s="302"/>
      <c r="R58" s="302"/>
      <c r="S58" s="302"/>
      <c r="T58" s="302"/>
    </row>
    <row r="59" spans="1:20" s="310" customFormat="1" ht="31.5" x14ac:dyDescent="0.25">
      <c r="A59" s="317" t="s">
        <v>847</v>
      </c>
      <c r="B59" s="141" t="s">
        <v>734</v>
      </c>
      <c r="C59" s="316" t="s">
        <v>748</v>
      </c>
      <c r="D59" s="330">
        <v>0</v>
      </c>
      <c r="E59" s="330">
        <v>0</v>
      </c>
      <c r="F59" s="330">
        <v>0</v>
      </c>
      <c r="G59" s="302"/>
      <c r="H59" s="302"/>
      <c r="I59" s="302"/>
      <c r="J59" s="302"/>
      <c r="K59" s="302"/>
      <c r="L59" s="302"/>
      <c r="M59" s="302"/>
      <c r="N59" s="302"/>
      <c r="O59" s="302"/>
      <c r="P59" s="302"/>
      <c r="Q59" s="302"/>
      <c r="R59" s="302"/>
      <c r="S59" s="302"/>
      <c r="T59" s="302"/>
    </row>
    <row r="60" spans="1:20" s="310" customFormat="1" x14ac:dyDescent="0.25">
      <c r="A60" s="317" t="s">
        <v>848</v>
      </c>
      <c r="B60" s="284" t="s">
        <v>1046</v>
      </c>
      <c r="C60" s="316" t="s">
        <v>748</v>
      </c>
      <c r="D60" s="330">
        <v>0</v>
      </c>
      <c r="E60" s="330">
        <v>0</v>
      </c>
      <c r="F60" s="330">
        <v>0</v>
      </c>
      <c r="G60" s="302"/>
      <c r="H60" s="302"/>
      <c r="I60" s="302"/>
      <c r="J60" s="302"/>
      <c r="K60" s="302"/>
      <c r="L60" s="302"/>
      <c r="M60" s="302"/>
      <c r="N60" s="302"/>
      <c r="O60" s="302"/>
      <c r="P60" s="302"/>
      <c r="Q60" s="302"/>
      <c r="R60" s="302"/>
      <c r="S60" s="302"/>
      <c r="T60" s="302"/>
    </row>
    <row r="61" spans="1:20" s="310" customFormat="1" x14ac:dyDescent="0.25">
      <c r="A61" s="317" t="s">
        <v>849</v>
      </c>
      <c r="B61" s="284" t="s">
        <v>1132</v>
      </c>
      <c r="C61" s="316" t="s">
        <v>748</v>
      </c>
      <c r="D61" s="330">
        <v>0</v>
      </c>
      <c r="E61" s="330">
        <v>0</v>
      </c>
      <c r="F61" s="330">
        <v>0</v>
      </c>
      <c r="G61" s="302"/>
      <c r="H61" s="302"/>
      <c r="I61" s="302"/>
      <c r="J61" s="302"/>
      <c r="K61" s="302"/>
      <c r="L61" s="302"/>
      <c r="M61" s="302"/>
      <c r="N61" s="302"/>
      <c r="O61" s="302"/>
      <c r="P61" s="302"/>
      <c r="Q61" s="302"/>
      <c r="R61" s="302"/>
      <c r="S61" s="302"/>
      <c r="T61" s="302"/>
    </row>
    <row r="62" spans="1:20" s="310" customFormat="1" x14ac:dyDescent="0.25">
      <c r="A62" s="317" t="s">
        <v>850</v>
      </c>
      <c r="B62" s="284" t="s">
        <v>521</v>
      </c>
      <c r="C62" s="316" t="s">
        <v>748</v>
      </c>
      <c r="D62" s="330">
        <v>0</v>
      </c>
      <c r="E62" s="330">
        <v>0</v>
      </c>
      <c r="F62" s="330">
        <v>0</v>
      </c>
      <c r="G62" s="302"/>
      <c r="H62" s="302"/>
      <c r="I62" s="302"/>
      <c r="J62" s="302"/>
      <c r="K62" s="302"/>
      <c r="L62" s="302"/>
      <c r="M62" s="302"/>
      <c r="N62" s="302"/>
      <c r="O62" s="302"/>
      <c r="P62" s="302"/>
      <c r="Q62" s="302"/>
      <c r="R62" s="302"/>
      <c r="S62" s="302"/>
      <c r="T62" s="302"/>
    </row>
    <row r="63" spans="1:20" s="310" customFormat="1" x14ac:dyDescent="0.25">
      <c r="A63" s="317" t="s">
        <v>851</v>
      </c>
      <c r="B63" s="285" t="s">
        <v>820</v>
      </c>
      <c r="C63" s="316" t="s">
        <v>748</v>
      </c>
      <c r="D63" s="330">
        <v>179.584</v>
      </c>
      <c r="E63" s="330">
        <v>206.45699999999999</v>
      </c>
      <c r="F63" s="330">
        <v>213.018</v>
      </c>
      <c r="G63" s="338">
        <f>F63*1.053</f>
        <v>224.307954</v>
      </c>
      <c r="H63" s="347">
        <v>299.98814112000002</v>
      </c>
      <c r="I63" s="338">
        <f>G63*1.048</f>
        <v>235.07473579200001</v>
      </c>
      <c r="J63" s="302"/>
      <c r="K63" s="338">
        <f>I63*1.046</f>
        <v>245.88817363843202</v>
      </c>
      <c r="L63" s="302"/>
      <c r="M63" s="338">
        <f>K63*1.04</f>
        <v>255.7237005839693</v>
      </c>
      <c r="N63" s="302"/>
      <c r="O63" s="338">
        <f>M63*1.04</f>
        <v>265.95264860732806</v>
      </c>
      <c r="P63" s="302"/>
      <c r="Q63" s="338">
        <f>O63*1.04</f>
        <v>276.59075455162122</v>
      </c>
      <c r="R63" s="302"/>
      <c r="S63" s="342">
        <f>SUM(I63,K63,M63,O63,Q63)</f>
        <v>1279.2300131733505</v>
      </c>
      <c r="T63" s="342">
        <f>SUM(J63,L63,N63,P63,R63)</f>
        <v>0</v>
      </c>
    </row>
    <row r="64" spans="1:20" s="312" customFormat="1" x14ac:dyDescent="0.25">
      <c r="A64" s="317" t="s">
        <v>852</v>
      </c>
      <c r="B64" s="285" t="s">
        <v>1137</v>
      </c>
      <c r="C64" s="316" t="s">
        <v>748</v>
      </c>
      <c r="D64" s="316">
        <f>SUM(D65:D69)</f>
        <v>59.18</v>
      </c>
      <c r="E64" s="316">
        <f>SUM(E65:E69)</f>
        <v>75.055000000000007</v>
      </c>
      <c r="F64" s="316">
        <f>SUM(F65:F69)</f>
        <v>84.007999999999996</v>
      </c>
      <c r="G64" s="338">
        <f t="shared" ref="G64:T64" si="24">SUM(G65:G69)</f>
        <v>88.460423999999989</v>
      </c>
      <c r="H64" s="316">
        <f t="shared" si="24"/>
        <v>120.96413526000001</v>
      </c>
      <c r="I64" s="338">
        <f t="shared" si="24"/>
        <v>92.706524351999988</v>
      </c>
      <c r="J64" s="338">
        <f t="shared" si="24"/>
        <v>0</v>
      </c>
      <c r="K64" s="338">
        <f t="shared" si="24"/>
        <v>96.971024472191985</v>
      </c>
      <c r="L64" s="338">
        <f t="shared" si="24"/>
        <v>0</v>
      </c>
      <c r="M64" s="338">
        <f t="shared" si="24"/>
        <v>100.84986545107967</v>
      </c>
      <c r="N64" s="338">
        <f t="shared" si="24"/>
        <v>0</v>
      </c>
      <c r="O64" s="338">
        <f t="shared" si="24"/>
        <v>104.88386006912286</v>
      </c>
      <c r="P64" s="338">
        <f t="shared" si="24"/>
        <v>0</v>
      </c>
      <c r="Q64" s="338">
        <f t="shared" si="24"/>
        <v>109.07921447188778</v>
      </c>
      <c r="R64" s="316">
        <f t="shared" si="24"/>
        <v>0</v>
      </c>
      <c r="S64" s="338">
        <f t="shared" si="24"/>
        <v>504.49048881628232</v>
      </c>
      <c r="T64" s="316">
        <f t="shared" si="24"/>
        <v>0</v>
      </c>
    </row>
    <row r="65" spans="1:20" s="312" customFormat="1" x14ac:dyDescent="0.25">
      <c r="A65" s="317" t="s">
        <v>111</v>
      </c>
      <c r="B65" s="284" t="s">
        <v>1122</v>
      </c>
      <c r="C65" s="316" t="s">
        <v>748</v>
      </c>
      <c r="D65" s="331">
        <v>59.18</v>
      </c>
      <c r="E65" s="330">
        <v>75.055000000000007</v>
      </c>
      <c r="F65" s="330">
        <v>84.007999999999996</v>
      </c>
      <c r="G65" s="338">
        <f>F65*1.053</f>
        <v>88.460423999999989</v>
      </c>
      <c r="H65" s="347">
        <v>120.96413526000001</v>
      </c>
      <c r="I65" s="338">
        <f>G65*1.048</f>
        <v>92.706524351999988</v>
      </c>
      <c r="J65" s="314"/>
      <c r="K65" s="338">
        <f>I65*1.046</f>
        <v>96.971024472191985</v>
      </c>
      <c r="L65" s="314"/>
      <c r="M65" s="338">
        <f>K65*1.04</f>
        <v>100.84986545107967</v>
      </c>
      <c r="N65" s="314"/>
      <c r="O65" s="338">
        <f>M65*1.04</f>
        <v>104.88386006912286</v>
      </c>
      <c r="P65" s="314"/>
      <c r="Q65" s="338">
        <f>O65*1.04</f>
        <v>109.07921447188778</v>
      </c>
      <c r="R65" s="314"/>
      <c r="S65" s="342">
        <f>SUM(I65,K65,M65,O65,Q65)</f>
        <v>504.49048881628232</v>
      </c>
      <c r="T65" s="342">
        <f>SUM(J65,L65,N65,P65,R65)</f>
        <v>0</v>
      </c>
    </row>
    <row r="66" spans="1:20" s="312" customFormat="1" x14ac:dyDescent="0.25">
      <c r="A66" s="317" t="s">
        <v>1091</v>
      </c>
      <c r="B66" s="284" t="s">
        <v>1131</v>
      </c>
      <c r="C66" s="316" t="s">
        <v>748</v>
      </c>
      <c r="D66" s="316"/>
      <c r="E66" s="316"/>
      <c r="F66" s="314"/>
      <c r="G66" s="314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</row>
    <row r="67" spans="1:20" s="312" customFormat="1" x14ac:dyDescent="0.25">
      <c r="A67" s="317" t="s">
        <v>1092</v>
      </c>
      <c r="B67" s="284" t="s">
        <v>1125</v>
      </c>
      <c r="C67" s="316" t="s">
        <v>748</v>
      </c>
      <c r="D67" s="316"/>
      <c r="E67" s="316"/>
      <c r="F67" s="314"/>
      <c r="G67" s="314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14"/>
      <c r="S67" s="314"/>
      <c r="T67" s="314"/>
    </row>
    <row r="68" spans="1:20" s="312" customFormat="1" x14ac:dyDescent="0.25">
      <c r="A68" s="317" t="s">
        <v>1093</v>
      </c>
      <c r="B68" s="284" t="s">
        <v>1130</v>
      </c>
      <c r="C68" s="316" t="s">
        <v>748</v>
      </c>
      <c r="D68" s="316"/>
      <c r="E68" s="316"/>
      <c r="F68" s="314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314"/>
      <c r="T68" s="314"/>
    </row>
    <row r="69" spans="1:20" s="312" customFormat="1" x14ac:dyDescent="0.25">
      <c r="A69" s="317" t="s">
        <v>1094</v>
      </c>
      <c r="B69" s="284" t="s">
        <v>1095</v>
      </c>
      <c r="C69" s="316" t="s">
        <v>748</v>
      </c>
      <c r="D69" s="316"/>
      <c r="E69" s="316"/>
      <c r="F69" s="314"/>
      <c r="G69" s="314"/>
      <c r="H69" s="314"/>
      <c r="I69" s="314"/>
      <c r="J69" s="314"/>
      <c r="K69" s="314"/>
      <c r="L69" s="314"/>
      <c r="M69" s="314"/>
      <c r="N69" s="314"/>
      <c r="O69" s="314"/>
      <c r="P69" s="314"/>
      <c r="Q69" s="314"/>
      <c r="R69" s="314"/>
      <c r="S69" s="314"/>
      <c r="T69" s="314"/>
    </row>
    <row r="70" spans="1:20" s="310" customFormat="1" x14ac:dyDescent="0.25">
      <c r="A70" s="317" t="s">
        <v>853</v>
      </c>
      <c r="B70" s="285" t="s">
        <v>1011</v>
      </c>
      <c r="C70" s="316" t="s">
        <v>748</v>
      </c>
      <c r="D70" s="330">
        <f>SUM(D71:D72)</f>
        <v>3.641</v>
      </c>
      <c r="E70" s="331">
        <f>E71+E72</f>
        <v>2.9109999999999996</v>
      </c>
      <c r="F70" s="331">
        <f>SUM(F71:F72)</f>
        <v>3.549982</v>
      </c>
      <c r="G70" s="331">
        <f t="shared" ref="G70:T70" si="25">SUM(G71:G72)</f>
        <v>3.7381310460000003</v>
      </c>
      <c r="H70" s="331">
        <f t="shared" si="25"/>
        <v>3.6581459999999999</v>
      </c>
      <c r="I70" s="331">
        <f t="shared" si="25"/>
        <v>3.9175613362080002</v>
      </c>
      <c r="J70" s="331">
        <f t="shared" si="25"/>
        <v>0</v>
      </c>
      <c r="K70" s="331">
        <f t="shared" si="25"/>
        <v>4.0977691576735689</v>
      </c>
      <c r="L70" s="331">
        <f t="shared" si="25"/>
        <v>0</v>
      </c>
      <c r="M70" s="331">
        <f t="shared" si="25"/>
        <v>4.2616799239805117</v>
      </c>
      <c r="N70" s="331">
        <f t="shared" si="25"/>
        <v>0</v>
      </c>
      <c r="O70" s="331">
        <f t="shared" si="25"/>
        <v>4.4321471209397316</v>
      </c>
      <c r="P70" s="331">
        <f t="shared" si="25"/>
        <v>0</v>
      </c>
      <c r="Q70" s="331">
        <f t="shared" si="25"/>
        <v>4.6094330057773218</v>
      </c>
      <c r="R70" s="331">
        <f t="shared" si="25"/>
        <v>0</v>
      </c>
      <c r="S70" s="331">
        <f t="shared" si="25"/>
        <v>21.318590544579134</v>
      </c>
      <c r="T70" s="331">
        <f t="shared" si="25"/>
        <v>0</v>
      </c>
    </row>
    <row r="71" spans="1:20" s="310" customFormat="1" x14ac:dyDescent="0.25">
      <c r="A71" s="317" t="s">
        <v>113</v>
      </c>
      <c r="B71" s="284" t="s">
        <v>796</v>
      </c>
      <c r="C71" s="316" t="s">
        <v>748</v>
      </c>
      <c r="D71" s="331">
        <v>2.67</v>
      </c>
      <c r="E71" s="331">
        <v>1.9059999999999999</v>
      </c>
      <c r="F71" s="331">
        <v>2.5396580000000002</v>
      </c>
      <c r="G71" s="338">
        <f t="shared" ref="G71:G80" si="26">F71*1.053</f>
        <v>2.6742598740000001</v>
      </c>
      <c r="H71" s="347">
        <v>2.6075119999999998</v>
      </c>
      <c r="I71" s="338">
        <f t="shared" ref="I71:I72" si="27">G71*1.048</f>
        <v>2.8026243479520003</v>
      </c>
      <c r="J71" s="302"/>
      <c r="K71" s="338">
        <f t="shared" ref="K71:K72" si="28">I71*1.046</f>
        <v>2.9315450679577926</v>
      </c>
      <c r="L71" s="302"/>
      <c r="M71" s="338">
        <f t="shared" ref="M71:M72" si="29">K71*1.04</f>
        <v>3.0488068706761045</v>
      </c>
      <c r="N71" s="302"/>
      <c r="O71" s="338">
        <f t="shared" ref="O71:O72" si="30">M71*1.04</f>
        <v>3.1707591455031485</v>
      </c>
      <c r="P71" s="302"/>
      <c r="Q71" s="338">
        <f t="shared" ref="Q71:Q72" si="31">O71*1.04</f>
        <v>3.2975895113232747</v>
      </c>
      <c r="R71" s="302"/>
      <c r="S71" s="342">
        <f>SUM(I71,K71,M71,O71,Q71)</f>
        <v>15.251324943412321</v>
      </c>
      <c r="T71" s="342">
        <f>SUM(J71,L71,N71,P71,R71)</f>
        <v>0</v>
      </c>
    </row>
    <row r="72" spans="1:20" s="310" customFormat="1" x14ac:dyDescent="0.25">
      <c r="A72" s="317" t="s">
        <v>793</v>
      </c>
      <c r="B72" s="284" t="s">
        <v>64</v>
      </c>
      <c r="C72" s="316" t="s">
        <v>748</v>
      </c>
      <c r="D72" s="330">
        <v>0.97099999999999997</v>
      </c>
      <c r="E72" s="330">
        <v>1.0049999999999999</v>
      </c>
      <c r="F72" s="331">
        <v>1.010324</v>
      </c>
      <c r="G72" s="338">
        <f t="shared" si="26"/>
        <v>1.063871172</v>
      </c>
      <c r="H72" s="347">
        <v>1.0506340000000001</v>
      </c>
      <c r="I72" s="338">
        <f t="shared" si="27"/>
        <v>1.1149369882560001</v>
      </c>
      <c r="J72" s="302"/>
      <c r="K72" s="338">
        <f t="shared" si="28"/>
        <v>1.1662240897157761</v>
      </c>
      <c r="L72" s="302"/>
      <c r="M72" s="338">
        <f t="shared" si="29"/>
        <v>1.2128730533044072</v>
      </c>
      <c r="N72" s="302"/>
      <c r="O72" s="338">
        <f t="shared" si="30"/>
        <v>1.2613879754365835</v>
      </c>
      <c r="P72" s="302"/>
      <c r="Q72" s="338">
        <f t="shared" si="31"/>
        <v>1.3118434944540469</v>
      </c>
      <c r="R72" s="302"/>
      <c r="S72" s="342">
        <f>SUM(I72,K72,M72,O72,Q72)</f>
        <v>6.067265601166814</v>
      </c>
      <c r="T72" s="342">
        <f>SUM(J72,L72,N72,P72,R72)</f>
        <v>0</v>
      </c>
    </row>
    <row r="73" spans="1:20" s="310" customFormat="1" x14ac:dyDescent="0.25">
      <c r="A73" s="317" t="s">
        <v>854</v>
      </c>
      <c r="B73" s="285" t="s">
        <v>1012</v>
      </c>
      <c r="C73" s="316" t="s">
        <v>748</v>
      </c>
      <c r="D73" s="330">
        <f>SUM(D74:D76)</f>
        <v>33.085999999999999</v>
      </c>
      <c r="E73" s="330">
        <f>SUM(E74:E76)</f>
        <v>25.372999999999998</v>
      </c>
      <c r="F73" s="330">
        <f>SUM(F74:F76)</f>
        <v>21.224</v>
      </c>
      <c r="G73" s="331">
        <f t="shared" ref="G73:T73" si="32">SUM(G74:G76)</f>
        <v>22.348872</v>
      </c>
      <c r="H73" s="330">
        <f t="shared" si="32"/>
        <v>17.998125770000001</v>
      </c>
      <c r="I73" s="331">
        <f t="shared" si="32"/>
        <v>23.421617856000005</v>
      </c>
      <c r="J73" s="331">
        <f t="shared" si="32"/>
        <v>0</v>
      </c>
      <c r="K73" s="331">
        <f t="shared" si="32"/>
        <v>24.499012277376007</v>
      </c>
      <c r="L73" s="331">
        <f t="shared" si="32"/>
        <v>0</v>
      </c>
      <c r="M73" s="331">
        <f t="shared" si="32"/>
        <v>25.478972768471046</v>
      </c>
      <c r="N73" s="331">
        <f t="shared" si="32"/>
        <v>0</v>
      </c>
      <c r="O73" s="331">
        <f t="shared" si="32"/>
        <v>26.498131679209884</v>
      </c>
      <c r="P73" s="331">
        <f t="shared" si="32"/>
        <v>0</v>
      </c>
      <c r="Q73" s="331">
        <f t="shared" si="32"/>
        <v>27.558056946378283</v>
      </c>
      <c r="R73" s="330">
        <f t="shared" si="32"/>
        <v>0</v>
      </c>
      <c r="S73" s="331">
        <f t="shared" si="32"/>
        <v>127.45579152743522</v>
      </c>
      <c r="T73" s="330">
        <f t="shared" si="32"/>
        <v>0</v>
      </c>
    </row>
    <row r="74" spans="1:20" s="310" customFormat="1" x14ac:dyDescent="0.25">
      <c r="A74" s="317" t="s">
        <v>855</v>
      </c>
      <c r="B74" s="284" t="s">
        <v>522</v>
      </c>
      <c r="C74" s="316" t="s">
        <v>748</v>
      </c>
      <c r="D74" s="330">
        <v>24.831</v>
      </c>
      <c r="E74" s="331">
        <v>17.238</v>
      </c>
      <c r="F74" s="331">
        <v>15.422000000000001</v>
      </c>
      <c r="G74" s="338">
        <f t="shared" si="26"/>
        <v>16.239366</v>
      </c>
      <c r="H74" s="347">
        <v>8.7777604</v>
      </c>
      <c r="I74" s="338">
        <f t="shared" ref="I74:I80" si="33">G74*1.048</f>
        <v>17.018855568000003</v>
      </c>
      <c r="J74" s="302"/>
      <c r="K74" s="338">
        <f t="shared" ref="K74:K80" si="34">I74*1.046</f>
        <v>17.801722924128004</v>
      </c>
      <c r="L74" s="302"/>
      <c r="M74" s="338">
        <f t="shared" ref="M74:Q80" si="35">K74*1.04</f>
        <v>18.513791841093123</v>
      </c>
      <c r="N74" s="302"/>
      <c r="O74" s="338">
        <f t="shared" ref="O74:O76" si="36">M74*1.04</f>
        <v>19.254343514736849</v>
      </c>
      <c r="P74" s="302"/>
      <c r="Q74" s="338">
        <f t="shared" ref="Q74:Q76" si="37">O74*1.04</f>
        <v>20.024517255326323</v>
      </c>
      <c r="R74" s="302"/>
      <c r="S74" s="342">
        <f t="shared" ref="S74:T76" si="38">SUM(I74,K74,M74,O74,Q74)</f>
        <v>92.613231103284306</v>
      </c>
      <c r="T74" s="342">
        <f t="shared" si="38"/>
        <v>0</v>
      </c>
    </row>
    <row r="75" spans="1:20" s="310" customFormat="1" ht="15.75" customHeight="1" x14ac:dyDescent="0.25">
      <c r="A75" s="317" t="s">
        <v>856</v>
      </c>
      <c r="B75" s="284" t="s">
        <v>523</v>
      </c>
      <c r="C75" s="316" t="s">
        <v>748</v>
      </c>
      <c r="D75" s="331">
        <v>4.4880000000000004</v>
      </c>
      <c r="E75" s="331">
        <v>4.59</v>
      </c>
      <c r="F75" s="331">
        <v>3.7949999999999999</v>
      </c>
      <c r="G75" s="338">
        <f t="shared" si="26"/>
        <v>3.9961349999999998</v>
      </c>
      <c r="H75" s="347">
        <v>5.6940913699999998</v>
      </c>
      <c r="I75" s="338">
        <f t="shared" si="33"/>
        <v>4.1879494800000003</v>
      </c>
      <c r="J75" s="302"/>
      <c r="K75" s="338">
        <f t="shared" si="34"/>
        <v>4.3805951560800009</v>
      </c>
      <c r="L75" s="302"/>
      <c r="M75" s="338">
        <f t="shared" si="35"/>
        <v>4.555818962323201</v>
      </c>
      <c r="N75" s="302"/>
      <c r="O75" s="338">
        <f t="shared" si="36"/>
        <v>4.738051720816129</v>
      </c>
      <c r="P75" s="302"/>
      <c r="Q75" s="338">
        <f t="shared" si="37"/>
        <v>4.9275737896487746</v>
      </c>
      <c r="R75" s="302"/>
      <c r="S75" s="342">
        <f t="shared" si="38"/>
        <v>22.789989108868106</v>
      </c>
      <c r="T75" s="342">
        <f t="shared" si="38"/>
        <v>0</v>
      </c>
    </row>
    <row r="76" spans="1:20" s="310" customFormat="1" x14ac:dyDescent="0.25">
      <c r="A76" s="317" t="s">
        <v>857</v>
      </c>
      <c r="B76" s="284" t="s">
        <v>524</v>
      </c>
      <c r="C76" s="316" t="s">
        <v>748</v>
      </c>
      <c r="D76" s="331">
        <v>3.7669999999999999</v>
      </c>
      <c r="E76" s="331">
        <v>3.5449999999999999</v>
      </c>
      <c r="F76" s="331">
        <v>2.0070000000000001</v>
      </c>
      <c r="G76" s="338">
        <f t="shared" si="26"/>
        <v>2.1133709999999999</v>
      </c>
      <c r="H76" s="347">
        <v>3.5262739999999999</v>
      </c>
      <c r="I76" s="338">
        <f t="shared" si="33"/>
        <v>2.214812808</v>
      </c>
      <c r="J76" s="302"/>
      <c r="K76" s="338">
        <f t="shared" si="34"/>
        <v>2.3166941971680002</v>
      </c>
      <c r="L76" s="302"/>
      <c r="M76" s="338">
        <f t="shared" si="35"/>
        <v>2.4093619650547202</v>
      </c>
      <c r="N76" s="302"/>
      <c r="O76" s="338">
        <f t="shared" si="36"/>
        <v>2.5057364436569092</v>
      </c>
      <c r="P76" s="302"/>
      <c r="Q76" s="338">
        <f t="shared" si="37"/>
        <v>2.6059659014031857</v>
      </c>
      <c r="R76" s="302"/>
      <c r="S76" s="342">
        <f t="shared" si="38"/>
        <v>12.052571315282817</v>
      </c>
      <c r="T76" s="342">
        <f t="shared" si="38"/>
        <v>0</v>
      </c>
    </row>
    <row r="77" spans="1:20" s="320" customFormat="1" x14ac:dyDescent="0.25">
      <c r="A77" s="317" t="s">
        <v>858</v>
      </c>
      <c r="B77" s="285" t="s">
        <v>863</v>
      </c>
      <c r="C77" s="316" t="s">
        <v>286</v>
      </c>
      <c r="D77" s="304" t="s">
        <v>590</v>
      </c>
      <c r="E77" s="304" t="s">
        <v>590</v>
      </c>
      <c r="F77" s="335" t="s">
        <v>443</v>
      </c>
      <c r="G77" s="304" t="s">
        <v>590</v>
      </c>
      <c r="H77" s="304" t="s">
        <v>590</v>
      </c>
      <c r="I77" s="304" t="s">
        <v>590</v>
      </c>
      <c r="J77" s="304" t="s">
        <v>590</v>
      </c>
      <c r="K77" s="304" t="s">
        <v>590</v>
      </c>
      <c r="L77" s="304" t="s">
        <v>590</v>
      </c>
      <c r="M77" s="304" t="s">
        <v>590</v>
      </c>
      <c r="N77" s="304" t="s">
        <v>590</v>
      </c>
      <c r="O77" s="304" t="s">
        <v>590</v>
      </c>
      <c r="P77" s="304" t="s">
        <v>590</v>
      </c>
      <c r="Q77" s="304" t="s">
        <v>590</v>
      </c>
      <c r="R77" s="304" t="s">
        <v>590</v>
      </c>
      <c r="S77" s="304" t="s">
        <v>590</v>
      </c>
      <c r="T77" s="304" t="s">
        <v>590</v>
      </c>
    </row>
    <row r="78" spans="1:20" s="310" customFormat="1" x14ac:dyDescent="0.25">
      <c r="A78" s="317" t="s">
        <v>859</v>
      </c>
      <c r="B78" s="284" t="s">
        <v>65</v>
      </c>
      <c r="C78" s="316" t="s">
        <v>748</v>
      </c>
      <c r="D78" s="330">
        <v>74.325000000000003</v>
      </c>
      <c r="E78" s="331">
        <v>2.786</v>
      </c>
      <c r="F78" s="331">
        <v>1.95995981</v>
      </c>
      <c r="G78" s="338">
        <f t="shared" si="26"/>
        <v>2.0638376799299998</v>
      </c>
      <c r="H78" s="302"/>
      <c r="I78" s="338">
        <f t="shared" si="33"/>
        <v>2.16290188856664</v>
      </c>
      <c r="J78" s="302"/>
      <c r="K78" s="338">
        <f t="shared" si="34"/>
        <v>2.2623953754407053</v>
      </c>
      <c r="L78" s="302"/>
      <c r="M78" s="338">
        <f t="shared" si="35"/>
        <v>2.3528911904583336</v>
      </c>
      <c r="N78" s="302"/>
      <c r="O78" s="338">
        <f t="shared" si="35"/>
        <v>2.4470068380766672</v>
      </c>
      <c r="P78" s="302"/>
      <c r="Q78" s="338">
        <f t="shared" si="35"/>
        <v>2.544887111599734</v>
      </c>
      <c r="R78" s="302"/>
      <c r="S78" s="342">
        <f>SUM(I78,K78,M78,O78,Q78)</f>
        <v>11.77008240414208</v>
      </c>
      <c r="T78" s="342">
        <f>SUM(J78,L78,N78,P78,R78)</f>
        <v>0</v>
      </c>
    </row>
    <row r="79" spans="1:20" s="310" customFormat="1" x14ac:dyDescent="0.25">
      <c r="A79" s="317" t="s">
        <v>860</v>
      </c>
      <c r="B79" s="284" t="s">
        <v>66</v>
      </c>
      <c r="C79" s="316" t="s">
        <v>748</v>
      </c>
      <c r="D79" s="330">
        <v>0</v>
      </c>
      <c r="E79" s="330">
        <v>0</v>
      </c>
      <c r="F79" s="330">
        <v>0</v>
      </c>
      <c r="G79" s="302"/>
      <c r="H79" s="302"/>
      <c r="I79" s="302"/>
      <c r="J79" s="302"/>
      <c r="K79" s="302"/>
      <c r="L79" s="302"/>
      <c r="M79" s="302"/>
      <c r="N79" s="302"/>
      <c r="O79" s="302"/>
      <c r="P79" s="302"/>
      <c r="Q79" s="302"/>
      <c r="R79" s="302"/>
      <c r="S79" s="302"/>
      <c r="T79" s="302"/>
    </row>
    <row r="80" spans="1:20" s="310" customFormat="1" x14ac:dyDescent="0.25">
      <c r="A80" s="317" t="s">
        <v>861</v>
      </c>
      <c r="B80" s="284" t="s">
        <v>9</v>
      </c>
      <c r="C80" s="316" t="s">
        <v>748</v>
      </c>
      <c r="D80" s="331">
        <v>85.084999999999994</v>
      </c>
      <c r="E80" s="331">
        <v>140.74199999999999</v>
      </c>
      <c r="F80" s="331">
        <v>127.89100000000001</v>
      </c>
      <c r="G80" s="338">
        <f t="shared" si="26"/>
        <v>134.66922299999999</v>
      </c>
      <c r="H80" s="347">
        <v>20.788247899999998</v>
      </c>
      <c r="I80" s="338">
        <f t="shared" si="33"/>
        <v>141.13334570399999</v>
      </c>
      <c r="J80" s="302"/>
      <c r="K80" s="338">
        <f t="shared" si="34"/>
        <v>147.625479606384</v>
      </c>
      <c r="L80" s="302"/>
      <c r="M80" s="338">
        <f t="shared" ref="M80" si="39">K80*1.04</f>
        <v>153.53049879063937</v>
      </c>
      <c r="N80" s="302"/>
      <c r="O80" s="338">
        <f t="shared" si="35"/>
        <v>159.67171874226494</v>
      </c>
      <c r="P80" s="302"/>
      <c r="Q80" s="338">
        <f t="shared" si="35"/>
        <v>166.05858749195554</v>
      </c>
      <c r="R80" s="302"/>
      <c r="S80" s="342">
        <f>SUM(I80,K80,M80,O80,Q80)</f>
        <v>768.01963033524385</v>
      </c>
      <c r="T80" s="342">
        <f>SUM(J80,L80,N80,P80,R80)</f>
        <v>0</v>
      </c>
    </row>
    <row r="81" spans="1:20" s="310" customFormat="1" x14ac:dyDescent="0.25">
      <c r="A81" s="317" t="s">
        <v>26</v>
      </c>
      <c r="B81" s="303" t="s">
        <v>1155</v>
      </c>
      <c r="C81" s="316" t="s">
        <v>748</v>
      </c>
      <c r="D81" s="330">
        <f>SUM(D82,D86:D92,D95)</f>
        <v>248.59300000000002</v>
      </c>
      <c r="E81" s="329">
        <f>SUM(E82,E86:E92,E95)</f>
        <v>112.87000000000002</v>
      </c>
      <c r="F81" s="329">
        <f>SUM(F82,F86:F92,F95)</f>
        <v>132.61099999999999</v>
      </c>
      <c r="G81" s="329">
        <f t="shared" ref="G81:T81" si="40">SUM(G82,G86:G92,G95)</f>
        <v>180.32791400000002</v>
      </c>
      <c r="H81" s="329">
        <f t="shared" si="40"/>
        <v>177.43401074000002</v>
      </c>
      <c r="I81" s="329">
        <f t="shared" si="40"/>
        <v>188.98365387200008</v>
      </c>
      <c r="J81" s="329">
        <f t="shared" si="40"/>
        <v>0</v>
      </c>
      <c r="K81" s="329">
        <f t="shared" si="40"/>
        <v>197.6769019501121</v>
      </c>
      <c r="L81" s="329">
        <f t="shared" si="40"/>
        <v>0</v>
      </c>
      <c r="M81" s="329">
        <f t="shared" si="40"/>
        <v>205.5839780281166</v>
      </c>
      <c r="N81" s="329">
        <f t="shared" si="40"/>
        <v>0</v>
      </c>
      <c r="O81" s="329">
        <f t="shared" si="40"/>
        <v>213.80733714924128</v>
      </c>
      <c r="P81" s="329">
        <f t="shared" si="40"/>
        <v>0</v>
      </c>
      <c r="Q81" s="329">
        <f t="shared" si="40"/>
        <v>222.35963063521092</v>
      </c>
      <c r="R81" s="329">
        <f t="shared" si="40"/>
        <v>0</v>
      </c>
      <c r="S81" s="329">
        <f t="shared" si="40"/>
        <v>1028.4115016346814</v>
      </c>
      <c r="T81" s="329">
        <f t="shared" si="40"/>
        <v>0</v>
      </c>
    </row>
    <row r="82" spans="1:20" s="310" customFormat="1" x14ac:dyDescent="0.25">
      <c r="A82" s="317" t="s">
        <v>45</v>
      </c>
      <c r="B82" s="282" t="s">
        <v>1007</v>
      </c>
      <c r="C82" s="316" t="s">
        <v>748</v>
      </c>
      <c r="D82" s="330">
        <f>SUM(D83:D85)</f>
        <v>0</v>
      </c>
      <c r="E82" s="330">
        <f>SUM(E83:E85)</f>
        <v>0</v>
      </c>
      <c r="F82" s="330">
        <f>SUM(F83:F85)</f>
        <v>0</v>
      </c>
      <c r="G82" s="330">
        <f t="shared" ref="G82:T82" si="41">SUM(G83:G85)</f>
        <v>0</v>
      </c>
      <c r="H82" s="330">
        <f t="shared" si="41"/>
        <v>0</v>
      </c>
      <c r="I82" s="330">
        <f t="shared" si="41"/>
        <v>0</v>
      </c>
      <c r="J82" s="330">
        <f t="shared" si="41"/>
        <v>0</v>
      </c>
      <c r="K82" s="330">
        <f t="shared" si="41"/>
        <v>0</v>
      </c>
      <c r="L82" s="330">
        <f t="shared" si="41"/>
        <v>0</v>
      </c>
      <c r="M82" s="330">
        <f t="shared" si="41"/>
        <v>0</v>
      </c>
      <c r="N82" s="330">
        <f t="shared" si="41"/>
        <v>0</v>
      </c>
      <c r="O82" s="330">
        <f t="shared" si="41"/>
        <v>0</v>
      </c>
      <c r="P82" s="330">
        <f t="shared" si="41"/>
        <v>0</v>
      </c>
      <c r="Q82" s="330">
        <f t="shared" si="41"/>
        <v>0</v>
      </c>
      <c r="R82" s="330">
        <f t="shared" si="41"/>
        <v>0</v>
      </c>
      <c r="S82" s="330">
        <f t="shared" si="41"/>
        <v>0</v>
      </c>
      <c r="T82" s="330">
        <f t="shared" si="41"/>
        <v>0</v>
      </c>
    </row>
    <row r="83" spans="1:20" s="310" customFormat="1" ht="31.5" x14ac:dyDescent="0.25">
      <c r="A83" s="317" t="s">
        <v>830</v>
      </c>
      <c r="B83" s="141" t="s">
        <v>897</v>
      </c>
      <c r="C83" s="316" t="s">
        <v>748</v>
      </c>
      <c r="D83" s="330">
        <f>D20-D35</f>
        <v>0</v>
      </c>
      <c r="E83" s="330">
        <f>E20-E35</f>
        <v>0</v>
      </c>
      <c r="F83" s="330">
        <f>F20-F35</f>
        <v>0</v>
      </c>
      <c r="G83" s="330">
        <f t="shared" ref="G83:T83" si="42">G20-G35</f>
        <v>0</v>
      </c>
      <c r="H83" s="330">
        <f t="shared" si="42"/>
        <v>0</v>
      </c>
      <c r="I83" s="330">
        <f t="shared" si="42"/>
        <v>0</v>
      </c>
      <c r="J83" s="330">
        <f t="shared" si="42"/>
        <v>0</v>
      </c>
      <c r="K83" s="330">
        <f t="shared" si="42"/>
        <v>0</v>
      </c>
      <c r="L83" s="330">
        <f t="shared" si="42"/>
        <v>0</v>
      </c>
      <c r="M83" s="330">
        <f t="shared" si="42"/>
        <v>0</v>
      </c>
      <c r="N83" s="330">
        <f t="shared" si="42"/>
        <v>0</v>
      </c>
      <c r="O83" s="330">
        <f t="shared" si="42"/>
        <v>0</v>
      </c>
      <c r="P83" s="330">
        <f t="shared" si="42"/>
        <v>0</v>
      </c>
      <c r="Q83" s="330">
        <f t="shared" si="42"/>
        <v>0</v>
      </c>
      <c r="R83" s="330">
        <f t="shared" si="42"/>
        <v>0</v>
      </c>
      <c r="S83" s="330">
        <f t="shared" si="42"/>
        <v>0</v>
      </c>
      <c r="T83" s="330">
        <f t="shared" si="42"/>
        <v>0</v>
      </c>
    </row>
    <row r="84" spans="1:20" s="310" customFormat="1" ht="31.5" x14ac:dyDescent="0.25">
      <c r="A84" s="317" t="s">
        <v>831</v>
      </c>
      <c r="B84" s="141" t="s">
        <v>898</v>
      </c>
      <c r="C84" s="316" t="s">
        <v>748</v>
      </c>
      <c r="D84" s="330">
        <f t="shared" ref="D84:E84" si="43">D21-D36</f>
        <v>0</v>
      </c>
      <c r="E84" s="330">
        <f t="shared" si="43"/>
        <v>0</v>
      </c>
      <c r="F84" s="330">
        <f t="shared" ref="F84:F95" si="44">F21-F36</f>
        <v>0</v>
      </c>
      <c r="G84" s="330">
        <f t="shared" ref="G84:T84" si="45">G21-G36</f>
        <v>0</v>
      </c>
      <c r="H84" s="330">
        <f t="shared" si="45"/>
        <v>0</v>
      </c>
      <c r="I84" s="330">
        <f t="shared" si="45"/>
        <v>0</v>
      </c>
      <c r="J84" s="330">
        <f t="shared" si="45"/>
        <v>0</v>
      </c>
      <c r="K84" s="330">
        <f t="shared" si="45"/>
        <v>0</v>
      </c>
      <c r="L84" s="330">
        <f t="shared" si="45"/>
        <v>0</v>
      </c>
      <c r="M84" s="330">
        <f t="shared" si="45"/>
        <v>0</v>
      </c>
      <c r="N84" s="330">
        <f t="shared" si="45"/>
        <v>0</v>
      </c>
      <c r="O84" s="330">
        <f t="shared" si="45"/>
        <v>0</v>
      </c>
      <c r="P84" s="330">
        <f t="shared" si="45"/>
        <v>0</v>
      </c>
      <c r="Q84" s="330">
        <f t="shared" si="45"/>
        <v>0</v>
      </c>
      <c r="R84" s="330">
        <f t="shared" si="45"/>
        <v>0</v>
      </c>
      <c r="S84" s="330">
        <f t="shared" si="45"/>
        <v>0</v>
      </c>
      <c r="T84" s="330">
        <f t="shared" si="45"/>
        <v>0</v>
      </c>
    </row>
    <row r="85" spans="1:20" s="310" customFormat="1" ht="31.5" x14ac:dyDescent="0.25">
      <c r="A85" s="317" t="s">
        <v>832</v>
      </c>
      <c r="B85" s="141" t="s">
        <v>883</v>
      </c>
      <c r="C85" s="316" t="s">
        <v>748</v>
      </c>
      <c r="D85" s="330">
        <f t="shared" ref="D85:E85" si="46">D22-D37</f>
        <v>0</v>
      </c>
      <c r="E85" s="330">
        <f t="shared" si="46"/>
        <v>0</v>
      </c>
      <c r="F85" s="330">
        <f t="shared" si="44"/>
        <v>0</v>
      </c>
      <c r="G85" s="330">
        <f t="shared" ref="G85:T85" si="47">G22-G37</f>
        <v>0</v>
      </c>
      <c r="H85" s="330">
        <f t="shared" si="47"/>
        <v>0</v>
      </c>
      <c r="I85" s="330">
        <f t="shared" si="47"/>
        <v>0</v>
      </c>
      <c r="J85" s="330">
        <f t="shared" si="47"/>
        <v>0</v>
      </c>
      <c r="K85" s="330">
        <f t="shared" si="47"/>
        <v>0</v>
      </c>
      <c r="L85" s="330">
        <f t="shared" si="47"/>
        <v>0</v>
      </c>
      <c r="M85" s="330">
        <f t="shared" si="47"/>
        <v>0</v>
      </c>
      <c r="N85" s="330">
        <f t="shared" si="47"/>
        <v>0</v>
      </c>
      <c r="O85" s="330">
        <f t="shared" si="47"/>
        <v>0</v>
      </c>
      <c r="P85" s="330">
        <f t="shared" si="47"/>
        <v>0</v>
      </c>
      <c r="Q85" s="330">
        <f t="shared" si="47"/>
        <v>0</v>
      </c>
      <c r="R85" s="330">
        <f t="shared" si="47"/>
        <v>0</v>
      </c>
      <c r="S85" s="330">
        <f t="shared" si="47"/>
        <v>0</v>
      </c>
      <c r="T85" s="330">
        <f t="shared" si="47"/>
        <v>0</v>
      </c>
    </row>
    <row r="86" spans="1:20" s="310" customFormat="1" x14ac:dyDescent="0.25">
      <c r="A86" s="317" t="s">
        <v>46</v>
      </c>
      <c r="B86" s="282" t="s">
        <v>1044</v>
      </c>
      <c r="C86" s="316" t="s">
        <v>748</v>
      </c>
      <c r="D86" s="330">
        <f t="shared" ref="D86:E86" si="48">D23-D38</f>
        <v>0</v>
      </c>
      <c r="E86" s="330">
        <f t="shared" si="48"/>
        <v>0</v>
      </c>
      <c r="F86" s="330">
        <f t="shared" si="44"/>
        <v>0</v>
      </c>
      <c r="G86" s="330">
        <f t="shared" ref="G86:T86" si="49">G23-G38</f>
        <v>0</v>
      </c>
      <c r="H86" s="330">
        <f t="shared" si="49"/>
        <v>0</v>
      </c>
      <c r="I86" s="330">
        <f t="shared" si="49"/>
        <v>0</v>
      </c>
      <c r="J86" s="330">
        <f t="shared" si="49"/>
        <v>0</v>
      </c>
      <c r="K86" s="330">
        <f t="shared" si="49"/>
        <v>0</v>
      </c>
      <c r="L86" s="330">
        <f t="shared" si="49"/>
        <v>0</v>
      </c>
      <c r="M86" s="330">
        <f t="shared" si="49"/>
        <v>0</v>
      </c>
      <c r="N86" s="330">
        <f t="shared" si="49"/>
        <v>0</v>
      </c>
      <c r="O86" s="330">
        <f t="shared" si="49"/>
        <v>0</v>
      </c>
      <c r="P86" s="330">
        <f t="shared" si="49"/>
        <v>0</v>
      </c>
      <c r="Q86" s="330">
        <f t="shared" si="49"/>
        <v>0</v>
      </c>
      <c r="R86" s="330">
        <f t="shared" si="49"/>
        <v>0</v>
      </c>
      <c r="S86" s="330">
        <f t="shared" si="49"/>
        <v>0</v>
      </c>
      <c r="T86" s="330">
        <f t="shared" si="49"/>
        <v>0</v>
      </c>
    </row>
    <row r="87" spans="1:20" s="310" customFormat="1" x14ac:dyDescent="0.25">
      <c r="A87" s="317" t="s">
        <v>749</v>
      </c>
      <c r="B87" s="282" t="s">
        <v>937</v>
      </c>
      <c r="C87" s="316" t="s">
        <v>748</v>
      </c>
      <c r="D87" s="330">
        <f t="shared" ref="D87:E87" si="50">D24-D39</f>
        <v>82.460000000000008</v>
      </c>
      <c r="E87" s="330">
        <f t="shared" si="50"/>
        <v>-2.0829999999999984</v>
      </c>
      <c r="F87" s="330">
        <f t="shared" si="44"/>
        <v>16.167000000000002</v>
      </c>
      <c r="G87" s="331">
        <f t="shared" ref="G87:T87" si="51">G24-G39</f>
        <v>57.712382000000019</v>
      </c>
      <c r="H87" s="330">
        <f t="shared" si="51"/>
        <v>-54.872683880000011</v>
      </c>
      <c r="I87" s="331">
        <f t="shared" si="51"/>
        <v>60.482576336000051</v>
      </c>
      <c r="J87" s="331">
        <f t="shared" si="51"/>
        <v>0</v>
      </c>
      <c r="K87" s="331">
        <f t="shared" si="51"/>
        <v>63.264774847456096</v>
      </c>
      <c r="L87" s="331">
        <f t="shared" si="51"/>
        <v>0</v>
      </c>
      <c r="M87" s="331">
        <f t="shared" si="51"/>
        <v>65.795365841354311</v>
      </c>
      <c r="N87" s="331">
        <f t="shared" si="51"/>
        <v>0</v>
      </c>
      <c r="O87" s="331">
        <f t="shared" si="51"/>
        <v>68.42718047500847</v>
      </c>
      <c r="P87" s="331">
        <f t="shared" si="51"/>
        <v>0</v>
      </c>
      <c r="Q87" s="331">
        <f t="shared" si="51"/>
        <v>71.164267694008799</v>
      </c>
      <c r="R87" s="330">
        <f t="shared" si="51"/>
        <v>0</v>
      </c>
      <c r="S87" s="331">
        <f t="shared" si="51"/>
        <v>329.13416519382804</v>
      </c>
      <c r="T87" s="330">
        <f t="shared" si="51"/>
        <v>0</v>
      </c>
    </row>
    <row r="88" spans="1:20" s="310" customFormat="1" x14ac:dyDescent="0.25">
      <c r="A88" s="317" t="s">
        <v>750</v>
      </c>
      <c r="B88" s="282" t="s">
        <v>1045</v>
      </c>
      <c r="C88" s="316" t="s">
        <v>748</v>
      </c>
      <c r="D88" s="330">
        <f t="shared" ref="D88:E88" si="52">D25-D40</f>
        <v>0</v>
      </c>
      <c r="E88" s="330">
        <f t="shared" si="52"/>
        <v>0</v>
      </c>
      <c r="F88" s="330">
        <f t="shared" si="44"/>
        <v>0</v>
      </c>
      <c r="G88" s="330">
        <f t="shared" ref="G88:T88" si="53">G25-G40</f>
        <v>0</v>
      </c>
      <c r="H88" s="330">
        <f t="shared" si="53"/>
        <v>0</v>
      </c>
      <c r="I88" s="331">
        <f t="shared" si="53"/>
        <v>0</v>
      </c>
      <c r="J88" s="331">
        <f t="shared" si="53"/>
        <v>0</v>
      </c>
      <c r="K88" s="331">
        <f t="shared" si="53"/>
        <v>0</v>
      </c>
      <c r="L88" s="331">
        <f t="shared" si="53"/>
        <v>0</v>
      </c>
      <c r="M88" s="331">
        <f t="shared" si="53"/>
        <v>0</v>
      </c>
      <c r="N88" s="331">
        <f t="shared" si="53"/>
        <v>0</v>
      </c>
      <c r="O88" s="331">
        <f t="shared" si="53"/>
        <v>0</v>
      </c>
      <c r="P88" s="331">
        <f t="shared" si="53"/>
        <v>0</v>
      </c>
      <c r="Q88" s="331">
        <f t="shared" si="53"/>
        <v>0</v>
      </c>
      <c r="R88" s="330">
        <f t="shared" si="53"/>
        <v>0</v>
      </c>
      <c r="S88" s="330">
        <f t="shared" si="53"/>
        <v>0</v>
      </c>
      <c r="T88" s="330">
        <f t="shared" si="53"/>
        <v>0</v>
      </c>
    </row>
    <row r="89" spans="1:20" s="310" customFormat="1" x14ac:dyDescent="0.25">
      <c r="A89" s="317" t="s">
        <v>751</v>
      </c>
      <c r="B89" s="282" t="s">
        <v>938</v>
      </c>
      <c r="C89" s="316" t="s">
        <v>748</v>
      </c>
      <c r="D89" s="330">
        <f t="shared" ref="D89:E89" si="54">D26-D41</f>
        <v>158.6</v>
      </c>
      <c r="E89" s="330">
        <f t="shared" si="54"/>
        <v>7.4259999999999984</v>
      </c>
      <c r="F89" s="330">
        <f t="shared" si="44"/>
        <v>24.369</v>
      </c>
      <c r="G89" s="331">
        <f t="shared" ref="G89:T89" si="55">G26-G41</f>
        <v>25.660557000000004</v>
      </c>
      <c r="H89" s="330">
        <f t="shared" si="55"/>
        <v>124.74967352</v>
      </c>
      <c r="I89" s="331">
        <f t="shared" si="55"/>
        <v>26.892263736000011</v>
      </c>
      <c r="J89" s="331">
        <f t="shared" si="55"/>
        <v>0</v>
      </c>
      <c r="K89" s="331">
        <f t="shared" si="55"/>
        <v>28.129307867856006</v>
      </c>
      <c r="L89" s="331">
        <f t="shared" si="55"/>
        <v>0</v>
      </c>
      <c r="M89" s="331">
        <f t="shared" si="55"/>
        <v>29.254480182570255</v>
      </c>
      <c r="N89" s="331">
        <f t="shared" si="55"/>
        <v>0</v>
      </c>
      <c r="O89" s="331">
        <f t="shared" si="55"/>
        <v>30.424659389873071</v>
      </c>
      <c r="P89" s="331">
        <f t="shared" si="55"/>
        <v>0</v>
      </c>
      <c r="Q89" s="331">
        <f t="shared" si="55"/>
        <v>31.641645765467992</v>
      </c>
      <c r="R89" s="330">
        <f t="shared" si="55"/>
        <v>0</v>
      </c>
      <c r="S89" s="331">
        <f t="shared" si="55"/>
        <v>146.34235694176729</v>
      </c>
      <c r="T89" s="330">
        <f t="shared" si="55"/>
        <v>0</v>
      </c>
    </row>
    <row r="90" spans="1:20" s="310" customFormat="1" x14ac:dyDescent="0.25">
      <c r="A90" s="317" t="s">
        <v>752</v>
      </c>
      <c r="B90" s="282" t="s">
        <v>939</v>
      </c>
      <c r="C90" s="316" t="s">
        <v>748</v>
      </c>
      <c r="D90" s="330">
        <f t="shared" ref="D90:E90" si="56">D27-D42</f>
        <v>0</v>
      </c>
      <c r="E90" s="330">
        <f t="shared" si="56"/>
        <v>0</v>
      </c>
      <c r="F90" s="330">
        <f t="shared" si="44"/>
        <v>0</v>
      </c>
      <c r="G90" s="330">
        <f t="shared" ref="G90:T90" si="57">G27-G42</f>
        <v>0</v>
      </c>
      <c r="H90" s="330">
        <f t="shared" si="57"/>
        <v>0</v>
      </c>
      <c r="I90" s="330">
        <f t="shared" si="57"/>
        <v>0</v>
      </c>
      <c r="J90" s="330">
        <f t="shared" si="57"/>
        <v>0</v>
      </c>
      <c r="K90" s="330">
        <f t="shared" si="57"/>
        <v>0</v>
      </c>
      <c r="L90" s="330">
        <f t="shared" si="57"/>
        <v>0</v>
      </c>
      <c r="M90" s="330">
        <f t="shared" si="57"/>
        <v>0</v>
      </c>
      <c r="N90" s="330">
        <f t="shared" si="57"/>
        <v>0</v>
      </c>
      <c r="O90" s="330">
        <f t="shared" si="57"/>
        <v>0</v>
      </c>
      <c r="P90" s="330">
        <f t="shared" si="57"/>
        <v>0</v>
      </c>
      <c r="Q90" s="330">
        <f t="shared" si="57"/>
        <v>0</v>
      </c>
      <c r="R90" s="330">
        <f t="shared" si="57"/>
        <v>0</v>
      </c>
      <c r="S90" s="330">
        <f t="shared" si="57"/>
        <v>0</v>
      </c>
      <c r="T90" s="330">
        <f t="shared" si="57"/>
        <v>0</v>
      </c>
    </row>
    <row r="91" spans="1:20" s="310" customFormat="1" x14ac:dyDescent="0.25">
      <c r="A91" s="317" t="s">
        <v>753</v>
      </c>
      <c r="B91" s="282" t="s">
        <v>1052</v>
      </c>
      <c r="C91" s="316" t="s">
        <v>748</v>
      </c>
      <c r="D91" s="330">
        <f t="shared" ref="D91:E91" si="58">D28-D43</f>
        <v>0</v>
      </c>
      <c r="E91" s="330">
        <f t="shared" si="58"/>
        <v>0</v>
      </c>
      <c r="F91" s="330">
        <f t="shared" si="44"/>
        <v>0</v>
      </c>
      <c r="G91" s="330">
        <f t="shared" ref="G91:T91" si="59">G28-G43</f>
        <v>0</v>
      </c>
      <c r="H91" s="330">
        <f t="shared" si="59"/>
        <v>0</v>
      </c>
      <c r="I91" s="330">
        <f t="shared" si="59"/>
        <v>0</v>
      </c>
      <c r="J91" s="330">
        <f t="shared" si="59"/>
        <v>0</v>
      </c>
      <c r="K91" s="330">
        <f t="shared" si="59"/>
        <v>0</v>
      </c>
      <c r="L91" s="330">
        <f t="shared" si="59"/>
        <v>0</v>
      </c>
      <c r="M91" s="330">
        <f t="shared" si="59"/>
        <v>0</v>
      </c>
      <c r="N91" s="330">
        <f t="shared" si="59"/>
        <v>0</v>
      </c>
      <c r="O91" s="330">
        <f t="shared" si="59"/>
        <v>0</v>
      </c>
      <c r="P91" s="330">
        <f t="shared" si="59"/>
        <v>0</v>
      </c>
      <c r="Q91" s="330">
        <f t="shared" si="59"/>
        <v>0</v>
      </c>
      <c r="R91" s="330">
        <f t="shared" si="59"/>
        <v>0</v>
      </c>
      <c r="S91" s="330">
        <f t="shared" si="59"/>
        <v>0</v>
      </c>
      <c r="T91" s="330">
        <f t="shared" si="59"/>
        <v>0</v>
      </c>
    </row>
    <row r="92" spans="1:20" s="310" customFormat="1" ht="31.5" x14ac:dyDescent="0.25">
      <c r="A92" s="317" t="s">
        <v>754</v>
      </c>
      <c r="B92" s="283" t="s">
        <v>817</v>
      </c>
      <c r="C92" s="316" t="s">
        <v>748</v>
      </c>
      <c r="D92" s="330">
        <f t="shared" ref="D92:E92" si="60">D29-D44</f>
        <v>0</v>
      </c>
      <c r="E92" s="330">
        <f t="shared" si="60"/>
        <v>0</v>
      </c>
      <c r="F92" s="330">
        <f t="shared" si="44"/>
        <v>0</v>
      </c>
      <c r="G92" s="330">
        <f t="shared" ref="G92:T92" si="61">G29-G44</f>
        <v>0</v>
      </c>
      <c r="H92" s="330">
        <f t="shared" si="61"/>
        <v>0</v>
      </c>
      <c r="I92" s="330">
        <f t="shared" si="61"/>
        <v>0</v>
      </c>
      <c r="J92" s="330">
        <f t="shared" si="61"/>
        <v>0</v>
      </c>
      <c r="K92" s="330">
        <f t="shared" si="61"/>
        <v>0</v>
      </c>
      <c r="L92" s="330">
        <f t="shared" si="61"/>
        <v>0</v>
      </c>
      <c r="M92" s="330">
        <f t="shared" si="61"/>
        <v>0</v>
      </c>
      <c r="N92" s="330">
        <f t="shared" si="61"/>
        <v>0</v>
      </c>
      <c r="O92" s="330">
        <f t="shared" si="61"/>
        <v>0</v>
      </c>
      <c r="P92" s="330">
        <f t="shared" si="61"/>
        <v>0</v>
      </c>
      <c r="Q92" s="330">
        <f t="shared" si="61"/>
        <v>0</v>
      </c>
      <c r="R92" s="330">
        <f t="shared" si="61"/>
        <v>0</v>
      </c>
      <c r="S92" s="330">
        <f t="shared" si="61"/>
        <v>0</v>
      </c>
      <c r="T92" s="330">
        <f t="shared" si="61"/>
        <v>0</v>
      </c>
    </row>
    <row r="93" spans="1:20" s="310" customFormat="1" x14ac:dyDescent="0.25">
      <c r="A93" s="317" t="s">
        <v>978</v>
      </c>
      <c r="B93" s="141" t="s">
        <v>643</v>
      </c>
      <c r="C93" s="316" t="s">
        <v>748</v>
      </c>
      <c r="D93" s="330">
        <f t="shared" ref="D93:E93" si="62">D30-D45</f>
        <v>0</v>
      </c>
      <c r="E93" s="330">
        <f t="shared" si="62"/>
        <v>0</v>
      </c>
      <c r="F93" s="330">
        <f t="shared" si="44"/>
        <v>0</v>
      </c>
      <c r="G93" s="330">
        <f t="shared" ref="G93:T93" si="63">G30-G45</f>
        <v>0</v>
      </c>
      <c r="H93" s="330">
        <f t="shared" si="63"/>
        <v>0</v>
      </c>
      <c r="I93" s="330">
        <f t="shared" si="63"/>
        <v>0</v>
      </c>
      <c r="J93" s="330">
        <f t="shared" si="63"/>
        <v>0</v>
      </c>
      <c r="K93" s="330">
        <f t="shared" si="63"/>
        <v>0</v>
      </c>
      <c r="L93" s="330">
        <f t="shared" si="63"/>
        <v>0</v>
      </c>
      <c r="M93" s="330">
        <f t="shared" si="63"/>
        <v>0</v>
      </c>
      <c r="N93" s="330">
        <f t="shared" si="63"/>
        <v>0</v>
      </c>
      <c r="O93" s="330">
        <f t="shared" si="63"/>
        <v>0</v>
      </c>
      <c r="P93" s="330">
        <f t="shared" si="63"/>
        <v>0</v>
      </c>
      <c r="Q93" s="330">
        <f t="shared" si="63"/>
        <v>0</v>
      </c>
      <c r="R93" s="330">
        <f t="shared" si="63"/>
        <v>0</v>
      </c>
      <c r="S93" s="330">
        <f t="shared" si="63"/>
        <v>0</v>
      </c>
      <c r="T93" s="330">
        <f t="shared" si="63"/>
        <v>0</v>
      </c>
    </row>
    <row r="94" spans="1:20" s="310" customFormat="1" x14ac:dyDescent="0.25">
      <c r="A94" s="317" t="s">
        <v>979</v>
      </c>
      <c r="B94" s="284" t="s">
        <v>631</v>
      </c>
      <c r="C94" s="316" t="s">
        <v>748</v>
      </c>
      <c r="D94" s="330">
        <f t="shared" ref="D94:E94" si="64">D31-D46</f>
        <v>0</v>
      </c>
      <c r="E94" s="330">
        <f t="shared" si="64"/>
        <v>0</v>
      </c>
      <c r="F94" s="330">
        <f t="shared" si="44"/>
        <v>0</v>
      </c>
      <c r="G94" s="330">
        <f t="shared" ref="G94:T94" si="65">G31-G46</f>
        <v>0</v>
      </c>
      <c r="H94" s="330">
        <f t="shared" si="65"/>
        <v>0</v>
      </c>
      <c r="I94" s="330">
        <f t="shared" si="65"/>
        <v>0</v>
      </c>
      <c r="J94" s="330">
        <f t="shared" si="65"/>
        <v>0</v>
      </c>
      <c r="K94" s="330">
        <f t="shared" si="65"/>
        <v>0</v>
      </c>
      <c r="L94" s="330">
        <f t="shared" si="65"/>
        <v>0</v>
      </c>
      <c r="M94" s="330">
        <f t="shared" si="65"/>
        <v>0</v>
      </c>
      <c r="N94" s="330">
        <f t="shared" si="65"/>
        <v>0</v>
      </c>
      <c r="O94" s="330">
        <f t="shared" si="65"/>
        <v>0</v>
      </c>
      <c r="P94" s="330">
        <f t="shared" si="65"/>
        <v>0</v>
      </c>
      <c r="Q94" s="330">
        <f t="shared" si="65"/>
        <v>0</v>
      </c>
      <c r="R94" s="330">
        <f t="shared" si="65"/>
        <v>0</v>
      </c>
      <c r="S94" s="330">
        <f t="shared" si="65"/>
        <v>0</v>
      </c>
      <c r="T94" s="330">
        <f t="shared" si="65"/>
        <v>0</v>
      </c>
    </row>
    <row r="95" spans="1:20" s="310" customFormat="1" x14ac:dyDescent="0.25">
      <c r="A95" s="317" t="s">
        <v>755</v>
      </c>
      <c r="B95" s="282" t="s">
        <v>940</v>
      </c>
      <c r="C95" s="316" t="s">
        <v>748</v>
      </c>
      <c r="D95" s="330">
        <f t="shared" ref="D95:E95" si="66">D32-D47</f>
        <v>7.5330000000000013</v>
      </c>
      <c r="E95" s="330">
        <f t="shared" si="66"/>
        <v>107.52700000000002</v>
      </c>
      <c r="F95" s="330">
        <f t="shared" si="44"/>
        <v>92.074999999999989</v>
      </c>
      <c r="G95" s="331">
        <f t="shared" ref="G95:T95" si="67">G32-G47</f>
        <v>96.95497499999999</v>
      </c>
      <c r="H95" s="330">
        <f t="shared" si="67"/>
        <v>107.55702110000001</v>
      </c>
      <c r="I95" s="331">
        <f t="shared" si="67"/>
        <v>101.60881380000001</v>
      </c>
      <c r="J95" s="331">
        <f t="shared" si="67"/>
        <v>0</v>
      </c>
      <c r="K95" s="331">
        <f t="shared" si="67"/>
        <v>106.2828192348</v>
      </c>
      <c r="L95" s="331">
        <f t="shared" si="67"/>
        <v>0</v>
      </c>
      <c r="M95" s="331">
        <f t="shared" si="67"/>
        <v>110.53413200419203</v>
      </c>
      <c r="N95" s="331">
        <f t="shared" si="67"/>
        <v>0</v>
      </c>
      <c r="O95" s="331">
        <f t="shared" si="67"/>
        <v>114.95549728435975</v>
      </c>
      <c r="P95" s="331">
        <f t="shared" si="67"/>
        <v>0</v>
      </c>
      <c r="Q95" s="331">
        <f t="shared" si="67"/>
        <v>119.55371717573414</v>
      </c>
      <c r="R95" s="330">
        <f t="shared" si="67"/>
        <v>0</v>
      </c>
      <c r="S95" s="331">
        <f t="shared" si="67"/>
        <v>552.93497949908601</v>
      </c>
      <c r="T95" s="330">
        <f t="shared" si="67"/>
        <v>0</v>
      </c>
    </row>
    <row r="96" spans="1:20" s="310" customFormat="1" x14ac:dyDescent="0.25">
      <c r="A96" s="317" t="s">
        <v>27</v>
      </c>
      <c r="B96" s="303" t="s">
        <v>1156</v>
      </c>
      <c r="C96" s="316" t="s">
        <v>748</v>
      </c>
      <c r="D96" s="330">
        <f>D97-D105</f>
        <v>-13.739999999999995</v>
      </c>
      <c r="E96" s="330">
        <f>E97-E105</f>
        <v>59.771000000000008</v>
      </c>
      <c r="F96" s="330">
        <f>F97-F105</f>
        <v>70.616</v>
      </c>
      <c r="G96" s="331">
        <f t="shared" ref="G96:T96" si="68">G97-G105</f>
        <v>74.253547999999995</v>
      </c>
      <c r="H96" s="330">
        <f t="shared" si="68"/>
        <v>53.976780769999998</v>
      </c>
      <c r="I96" s="331">
        <f t="shared" si="68"/>
        <v>77.817718303999996</v>
      </c>
      <c r="J96" s="331">
        <f t="shared" si="68"/>
        <v>0</v>
      </c>
      <c r="K96" s="331">
        <f t="shared" si="68"/>
        <v>81.397333345984009</v>
      </c>
      <c r="L96" s="331">
        <f t="shared" si="68"/>
        <v>0</v>
      </c>
      <c r="M96" s="331">
        <f t="shared" si="68"/>
        <v>84.653226679823376</v>
      </c>
      <c r="N96" s="331">
        <f t="shared" si="68"/>
        <v>0</v>
      </c>
      <c r="O96" s="331">
        <f t="shared" si="68"/>
        <v>88.039355747016316</v>
      </c>
      <c r="P96" s="331">
        <f t="shared" si="68"/>
        <v>0</v>
      </c>
      <c r="Q96" s="331">
        <f t="shared" si="68"/>
        <v>91.560929976896972</v>
      </c>
      <c r="R96" s="330">
        <f t="shared" si="68"/>
        <v>0</v>
      </c>
      <c r="S96" s="331">
        <f t="shared" si="68"/>
        <v>423.46856405372074</v>
      </c>
      <c r="T96" s="330">
        <f t="shared" si="68"/>
        <v>0</v>
      </c>
    </row>
    <row r="97" spans="1:20" s="310" customFormat="1" x14ac:dyDescent="0.25">
      <c r="A97" s="317" t="s">
        <v>52</v>
      </c>
      <c r="B97" s="283" t="s">
        <v>1013</v>
      </c>
      <c r="C97" s="316" t="s">
        <v>748</v>
      </c>
      <c r="D97" s="330">
        <f>SUM(D98:D100,D102)</f>
        <v>100.09400000000001</v>
      </c>
      <c r="E97" s="330">
        <f>SUM(E98:E100,E102)</f>
        <v>87.004000000000005</v>
      </c>
      <c r="F97" s="330">
        <f>SUM(F98:F100,F102)</f>
        <v>91.635999999999996</v>
      </c>
      <c r="G97" s="331">
        <f t="shared" ref="G97:T97" si="69">SUM(G98:G100,G102)</f>
        <v>96.492707999999993</v>
      </c>
      <c r="H97" s="330">
        <f t="shared" si="69"/>
        <v>94.826905769999996</v>
      </c>
      <c r="I97" s="331">
        <f t="shared" si="69"/>
        <v>101.124357984</v>
      </c>
      <c r="J97" s="331">
        <f t="shared" si="69"/>
        <v>0</v>
      </c>
      <c r="K97" s="331">
        <f t="shared" si="69"/>
        <v>105.77607845126401</v>
      </c>
      <c r="L97" s="331">
        <f t="shared" si="69"/>
        <v>0</v>
      </c>
      <c r="M97" s="331">
        <f t="shared" si="69"/>
        <v>110.00712158931458</v>
      </c>
      <c r="N97" s="331">
        <f t="shared" si="69"/>
        <v>0</v>
      </c>
      <c r="O97" s="331">
        <f t="shared" si="69"/>
        <v>114.40740645288716</v>
      </c>
      <c r="P97" s="331">
        <f t="shared" si="69"/>
        <v>0</v>
      </c>
      <c r="Q97" s="331">
        <f t="shared" si="69"/>
        <v>118.98370271100265</v>
      </c>
      <c r="R97" s="330">
        <f t="shared" si="69"/>
        <v>0</v>
      </c>
      <c r="S97" s="331">
        <f t="shared" si="69"/>
        <v>550.29866718846847</v>
      </c>
      <c r="T97" s="330">
        <f t="shared" si="69"/>
        <v>0</v>
      </c>
    </row>
    <row r="98" spans="1:20" s="310" customFormat="1" x14ac:dyDescent="0.25">
      <c r="A98" s="317" t="s">
        <v>53</v>
      </c>
      <c r="B98" s="141" t="s">
        <v>931</v>
      </c>
      <c r="C98" s="316" t="s">
        <v>748</v>
      </c>
      <c r="D98" s="330">
        <v>0</v>
      </c>
      <c r="E98" s="330">
        <v>0</v>
      </c>
      <c r="F98" s="302"/>
      <c r="G98" s="302"/>
      <c r="H98" s="302"/>
      <c r="I98" s="302"/>
      <c r="J98" s="302"/>
      <c r="K98" s="302"/>
      <c r="L98" s="302"/>
      <c r="M98" s="302"/>
      <c r="N98" s="302"/>
      <c r="O98" s="302"/>
      <c r="P98" s="302"/>
      <c r="Q98" s="302"/>
      <c r="R98" s="302"/>
      <c r="S98" s="302"/>
      <c r="T98" s="302"/>
    </row>
    <row r="99" spans="1:20" s="310" customFormat="1" x14ac:dyDescent="0.25">
      <c r="A99" s="317" t="s">
        <v>54</v>
      </c>
      <c r="B99" s="141" t="s">
        <v>932</v>
      </c>
      <c r="C99" s="316" t="s">
        <v>748</v>
      </c>
      <c r="D99" s="331">
        <v>1.2669999999999999</v>
      </c>
      <c r="E99" s="331">
        <v>0.85699999999999998</v>
      </c>
      <c r="F99" s="331">
        <v>1.212</v>
      </c>
      <c r="G99" s="338">
        <f t="shared" ref="G99" si="70">F99*1.053</f>
        <v>1.2762359999999999</v>
      </c>
      <c r="H99" s="347">
        <v>4.3828896300000002</v>
      </c>
      <c r="I99" s="338">
        <f t="shared" ref="I99" si="71">G99*1.048</f>
        <v>1.3374953279999999</v>
      </c>
      <c r="J99" s="302"/>
      <c r="K99" s="338">
        <f t="shared" ref="K99" si="72">I99*1.046</f>
        <v>1.399020113088</v>
      </c>
      <c r="L99" s="302"/>
      <c r="M99" s="338">
        <f t="shared" ref="M99" si="73">K99*1.04</f>
        <v>1.45498091761152</v>
      </c>
      <c r="N99" s="302"/>
      <c r="O99" s="338">
        <f t="shared" ref="O99" si="74">M99*1.04</f>
        <v>1.5131801543159809</v>
      </c>
      <c r="P99" s="302"/>
      <c r="Q99" s="338">
        <f t="shared" ref="Q99" si="75">O99*1.04</f>
        <v>1.57370736048862</v>
      </c>
      <c r="R99" s="302"/>
      <c r="S99" s="342">
        <f>SUM(I99,K99,M99,O99,Q99)</f>
        <v>7.2783838735041204</v>
      </c>
      <c r="T99" s="342">
        <f>SUM(J99,L99,N99,P99,R99)</f>
        <v>0</v>
      </c>
    </row>
    <row r="100" spans="1:20" s="310" customFormat="1" x14ac:dyDescent="0.25">
      <c r="A100" s="317" t="s">
        <v>69</v>
      </c>
      <c r="B100" s="141" t="s">
        <v>1014</v>
      </c>
      <c r="C100" s="316" t="s">
        <v>748</v>
      </c>
      <c r="D100" s="330">
        <f>D101</f>
        <v>2.9359999999999999</v>
      </c>
      <c r="E100" s="330">
        <f>E101</f>
        <v>13.67</v>
      </c>
      <c r="F100" s="330">
        <f>F101</f>
        <v>14.403</v>
      </c>
      <c r="G100" s="331">
        <f t="shared" ref="G100:T100" si="76">G101</f>
        <v>15.166359</v>
      </c>
      <c r="H100" s="330">
        <f t="shared" si="76"/>
        <v>13.80817714</v>
      </c>
      <c r="I100" s="331">
        <f t="shared" si="76"/>
        <v>15.894344232</v>
      </c>
      <c r="J100" s="331">
        <f t="shared" si="76"/>
        <v>0</v>
      </c>
      <c r="K100" s="331">
        <f t="shared" si="76"/>
        <v>16.625484066672001</v>
      </c>
      <c r="L100" s="331">
        <f t="shared" si="76"/>
        <v>0</v>
      </c>
      <c r="M100" s="331">
        <f t="shared" si="76"/>
        <v>17.290503429338884</v>
      </c>
      <c r="N100" s="331">
        <f t="shared" si="76"/>
        <v>0</v>
      </c>
      <c r="O100" s="331">
        <f t="shared" si="76"/>
        <v>17.982123566512438</v>
      </c>
      <c r="P100" s="331">
        <f t="shared" si="76"/>
        <v>0</v>
      </c>
      <c r="Q100" s="331">
        <f t="shared" si="76"/>
        <v>18.701408509172936</v>
      </c>
      <c r="R100" s="330">
        <f t="shared" si="76"/>
        <v>0</v>
      </c>
      <c r="S100" s="331">
        <f t="shared" si="76"/>
        <v>86.493863803696257</v>
      </c>
      <c r="T100" s="330">
        <f t="shared" si="76"/>
        <v>0</v>
      </c>
    </row>
    <row r="101" spans="1:20" s="310" customFormat="1" x14ac:dyDescent="0.25">
      <c r="A101" s="317" t="s">
        <v>525</v>
      </c>
      <c r="B101" s="286" t="s">
        <v>646</v>
      </c>
      <c r="C101" s="316" t="s">
        <v>748</v>
      </c>
      <c r="D101" s="330">
        <v>2.9359999999999999</v>
      </c>
      <c r="E101" s="330">
        <v>13.67</v>
      </c>
      <c r="F101" s="330">
        <v>14.403</v>
      </c>
      <c r="G101" s="338">
        <f t="shared" ref="G101:G102" si="77">F101*1.053</f>
        <v>15.166359</v>
      </c>
      <c r="H101" s="347">
        <v>13.80817714</v>
      </c>
      <c r="I101" s="338">
        <f t="shared" ref="I101:I102" si="78">G101*1.048</f>
        <v>15.894344232</v>
      </c>
      <c r="J101" s="302"/>
      <c r="K101" s="338">
        <f t="shared" ref="K101:K102" si="79">I101*1.046</f>
        <v>16.625484066672001</v>
      </c>
      <c r="L101" s="302"/>
      <c r="M101" s="338">
        <f t="shared" ref="M101:M102" si="80">K101*1.04</f>
        <v>17.290503429338884</v>
      </c>
      <c r="N101" s="302"/>
      <c r="O101" s="338">
        <f t="shared" ref="O101:O102" si="81">M101*1.04</f>
        <v>17.982123566512438</v>
      </c>
      <c r="P101" s="302"/>
      <c r="Q101" s="338">
        <f t="shared" ref="Q101:Q102" si="82">O101*1.04</f>
        <v>18.701408509172936</v>
      </c>
      <c r="R101" s="302"/>
      <c r="S101" s="342">
        <f>SUM(I101,K101,M101,O101,Q101)</f>
        <v>86.493863803696257</v>
      </c>
      <c r="T101" s="342">
        <f>SUM(J101,L101,N101,P101,R101)</f>
        <v>0</v>
      </c>
    </row>
    <row r="102" spans="1:20" s="310" customFormat="1" x14ac:dyDescent="0.25">
      <c r="A102" s="317" t="s">
        <v>70</v>
      </c>
      <c r="B102" s="284" t="s">
        <v>933</v>
      </c>
      <c r="C102" s="316" t="s">
        <v>748</v>
      </c>
      <c r="D102" s="330">
        <v>95.891000000000005</v>
      </c>
      <c r="E102" s="330">
        <v>72.477000000000004</v>
      </c>
      <c r="F102" s="330">
        <v>76.021000000000001</v>
      </c>
      <c r="G102" s="338">
        <f t="shared" si="77"/>
        <v>80.050112999999996</v>
      </c>
      <c r="H102" s="347">
        <v>76.635839000000004</v>
      </c>
      <c r="I102" s="338">
        <f t="shared" si="78"/>
        <v>83.892518424000002</v>
      </c>
      <c r="J102" s="302"/>
      <c r="K102" s="338">
        <f t="shared" si="79"/>
        <v>87.751574271504012</v>
      </c>
      <c r="L102" s="302"/>
      <c r="M102" s="338">
        <f t="shared" si="80"/>
        <v>91.261637242364174</v>
      </c>
      <c r="N102" s="302"/>
      <c r="O102" s="338">
        <f t="shared" si="81"/>
        <v>94.912102732058742</v>
      </c>
      <c r="P102" s="302"/>
      <c r="Q102" s="338">
        <f t="shared" si="82"/>
        <v>98.708586841341088</v>
      </c>
      <c r="R102" s="302"/>
      <c r="S102" s="342">
        <f>SUM(I102,K102,M102,O102,Q102)</f>
        <v>456.52641951126805</v>
      </c>
      <c r="T102" s="342">
        <f>SUM(J102,L102,N102,P102,R102)</f>
        <v>0</v>
      </c>
    </row>
    <row r="103" spans="1:20" s="312" customFormat="1" x14ac:dyDescent="0.25">
      <c r="A103" s="317" t="s">
        <v>1097</v>
      </c>
      <c r="B103" s="141" t="s">
        <v>1096</v>
      </c>
      <c r="C103" s="316" t="s">
        <v>748</v>
      </c>
      <c r="D103" s="330">
        <v>0</v>
      </c>
      <c r="E103" s="331">
        <v>0</v>
      </c>
      <c r="F103" s="302"/>
      <c r="G103" s="302"/>
      <c r="H103" s="302"/>
      <c r="I103" s="302"/>
      <c r="J103" s="302"/>
      <c r="K103" s="302"/>
      <c r="L103" s="302"/>
      <c r="M103" s="302"/>
      <c r="N103" s="302"/>
      <c r="O103" s="302"/>
      <c r="P103" s="302"/>
      <c r="Q103" s="302"/>
      <c r="R103" s="302"/>
      <c r="S103" s="302"/>
      <c r="T103" s="302"/>
    </row>
    <row r="104" spans="1:20" s="312" customFormat="1" x14ac:dyDescent="0.25">
      <c r="A104" s="317" t="s">
        <v>1117</v>
      </c>
      <c r="B104" s="141" t="s">
        <v>1098</v>
      </c>
      <c r="C104" s="316" t="s">
        <v>748</v>
      </c>
      <c r="D104" s="330">
        <v>0</v>
      </c>
      <c r="E104" s="330">
        <v>0</v>
      </c>
      <c r="F104" s="302"/>
      <c r="G104" s="302"/>
      <c r="H104" s="302"/>
      <c r="I104" s="302"/>
      <c r="J104" s="302"/>
      <c r="K104" s="302"/>
      <c r="L104" s="302"/>
      <c r="M104" s="302"/>
      <c r="N104" s="302"/>
      <c r="O104" s="302"/>
      <c r="P104" s="302"/>
      <c r="Q104" s="302"/>
      <c r="R104" s="302"/>
      <c r="S104" s="302"/>
      <c r="T104" s="302"/>
    </row>
    <row r="105" spans="1:20" s="310" customFormat="1" x14ac:dyDescent="0.25">
      <c r="A105" s="317" t="s">
        <v>55</v>
      </c>
      <c r="B105" s="285" t="s">
        <v>1012</v>
      </c>
      <c r="C105" s="316" t="s">
        <v>748</v>
      </c>
      <c r="D105" s="330">
        <f>SUM(D106:D109,D112)</f>
        <v>113.834</v>
      </c>
      <c r="E105" s="331">
        <f>SUM(E106:E107,E109,E112:E114)</f>
        <v>27.232999999999997</v>
      </c>
      <c r="F105" s="331">
        <f>SUM(F106:F107,F109,F112:F114)</f>
        <v>21.02</v>
      </c>
      <c r="G105" s="331">
        <f t="shared" ref="G105:T105" si="83">SUM(G106:G107,G109,G112:G114)</f>
        <v>22.239159999999998</v>
      </c>
      <c r="H105" s="331">
        <f t="shared" si="83"/>
        <v>40.850124999999998</v>
      </c>
      <c r="I105" s="331">
        <f t="shared" si="83"/>
        <v>23.30663968</v>
      </c>
      <c r="J105" s="331">
        <f t="shared" si="83"/>
        <v>0</v>
      </c>
      <c r="K105" s="331">
        <f t="shared" si="83"/>
        <v>24.37874510528</v>
      </c>
      <c r="L105" s="331">
        <f t="shared" si="83"/>
        <v>0</v>
      </c>
      <c r="M105" s="331">
        <f t="shared" si="83"/>
        <v>25.353894909491203</v>
      </c>
      <c r="N105" s="331">
        <f t="shared" si="83"/>
        <v>0</v>
      </c>
      <c r="O105" s="331">
        <f t="shared" si="83"/>
        <v>26.36805070587085</v>
      </c>
      <c r="P105" s="331">
        <f t="shared" si="83"/>
        <v>0</v>
      </c>
      <c r="Q105" s="331">
        <f t="shared" si="83"/>
        <v>27.422772734105685</v>
      </c>
      <c r="R105" s="331">
        <f t="shared" si="83"/>
        <v>0</v>
      </c>
      <c r="S105" s="331">
        <f t="shared" si="83"/>
        <v>126.83010313474773</v>
      </c>
      <c r="T105" s="331">
        <f t="shared" si="83"/>
        <v>0</v>
      </c>
    </row>
    <row r="106" spans="1:20" s="310" customFormat="1" x14ac:dyDescent="0.25">
      <c r="A106" s="317" t="s">
        <v>526</v>
      </c>
      <c r="B106" s="284" t="s">
        <v>934</v>
      </c>
      <c r="C106" s="316" t="s">
        <v>748</v>
      </c>
      <c r="D106" s="330">
        <v>0</v>
      </c>
      <c r="E106" s="330">
        <v>0</v>
      </c>
      <c r="F106" s="302"/>
      <c r="G106" s="302"/>
      <c r="H106" s="302"/>
      <c r="I106" s="302"/>
      <c r="J106" s="302"/>
      <c r="K106" s="302"/>
      <c r="L106" s="302"/>
      <c r="M106" s="302"/>
      <c r="N106" s="302"/>
      <c r="O106" s="302"/>
      <c r="P106" s="302"/>
      <c r="Q106" s="302"/>
      <c r="R106" s="302"/>
      <c r="S106" s="302"/>
      <c r="T106" s="302"/>
    </row>
    <row r="107" spans="1:20" s="310" customFormat="1" x14ac:dyDescent="0.25">
      <c r="A107" s="317" t="s">
        <v>527</v>
      </c>
      <c r="B107" s="284" t="s">
        <v>935</v>
      </c>
      <c r="C107" s="316" t="s">
        <v>748</v>
      </c>
      <c r="D107" s="330">
        <v>0</v>
      </c>
      <c r="E107" s="330">
        <f>E108</f>
        <v>0</v>
      </c>
      <c r="F107" s="330">
        <f>F108</f>
        <v>0</v>
      </c>
      <c r="G107" s="330">
        <f t="shared" ref="G107:T107" si="84">G108</f>
        <v>0</v>
      </c>
      <c r="H107" s="330">
        <f t="shared" si="84"/>
        <v>0</v>
      </c>
      <c r="I107" s="330">
        <f t="shared" si="84"/>
        <v>0</v>
      </c>
      <c r="J107" s="330">
        <f t="shared" si="84"/>
        <v>0</v>
      </c>
      <c r="K107" s="330">
        <f t="shared" si="84"/>
        <v>0</v>
      </c>
      <c r="L107" s="330">
        <f t="shared" si="84"/>
        <v>0</v>
      </c>
      <c r="M107" s="330">
        <f t="shared" si="84"/>
        <v>0</v>
      </c>
      <c r="N107" s="330">
        <f t="shared" si="84"/>
        <v>0</v>
      </c>
      <c r="O107" s="330">
        <f t="shared" si="84"/>
        <v>0</v>
      </c>
      <c r="P107" s="330">
        <f t="shared" si="84"/>
        <v>0</v>
      </c>
      <c r="Q107" s="330">
        <f t="shared" si="84"/>
        <v>0</v>
      </c>
      <c r="R107" s="330">
        <f t="shared" si="84"/>
        <v>0</v>
      </c>
      <c r="S107" s="330">
        <f t="shared" si="84"/>
        <v>0</v>
      </c>
      <c r="T107" s="330">
        <f t="shared" si="84"/>
        <v>0</v>
      </c>
    </row>
    <row r="108" spans="1:20" s="312" customFormat="1" x14ac:dyDescent="0.25">
      <c r="A108" s="317" t="s">
        <v>1099</v>
      </c>
      <c r="B108" s="286" t="s">
        <v>1126</v>
      </c>
      <c r="C108" s="316" t="s">
        <v>748</v>
      </c>
      <c r="D108" s="330">
        <v>0</v>
      </c>
      <c r="E108" s="330">
        <v>0</v>
      </c>
      <c r="F108" s="302"/>
      <c r="G108" s="302"/>
      <c r="H108" s="302"/>
      <c r="I108" s="302"/>
      <c r="J108" s="302"/>
      <c r="K108" s="302"/>
      <c r="L108" s="302"/>
      <c r="M108" s="302"/>
      <c r="N108" s="302"/>
      <c r="O108" s="302"/>
      <c r="P108" s="302"/>
      <c r="Q108" s="302"/>
      <c r="R108" s="302"/>
      <c r="S108" s="302"/>
      <c r="T108" s="302"/>
    </row>
    <row r="109" spans="1:20" s="310" customFormat="1" x14ac:dyDescent="0.25">
      <c r="A109" s="317" t="s">
        <v>528</v>
      </c>
      <c r="B109" s="284" t="s">
        <v>1015</v>
      </c>
      <c r="C109" s="316" t="s">
        <v>748</v>
      </c>
      <c r="D109" s="330">
        <f>D110</f>
        <v>28.597000000000001</v>
      </c>
      <c r="E109" s="330">
        <f>SUM(E110:E111)</f>
        <v>5.7460000000000004</v>
      </c>
      <c r="F109" s="330">
        <f>SUM(F110:F111)</f>
        <v>10.51</v>
      </c>
      <c r="G109" s="331">
        <f t="shared" ref="G109:T109" si="85">SUM(G110:G111)</f>
        <v>11.067029999999999</v>
      </c>
      <c r="H109" s="330">
        <f t="shared" si="85"/>
        <v>19.855912</v>
      </c>
      <c r="I109" s="331">
        <f t="shared" si="85"/>
        <v>11.59824744</v>
      </c>
      <c r="J109" s="331">
        <f t="shared" si="85"/>
        <v>0</v>
      </c>
      <c r="K109" s="331">
        <f t="shared" si="85"/>
        <v>12.131766822239999</v>
      </c>
      <c r="L109" s="331">
        <f t="shared" si="85"/>
        <v>0</v>
      </c>
      <c r="M109" s="331">
        <f t="shared" si="85"/>
        <v>12.617037495129599</v>
      </c>
      <c r="N109" s="331">
        <f t="shared" si="85"/>
        <v>0</v>
      </c>
      <c r="O109" s="331">
        <f t="shared" si="85"/>
        <v>13.121718994934783</v>
      </c>
      <c r="P109" s="331">
        <f t="shared" si="85"/>
        <v>0</v>
      </c>
      <c r="Q109" s="331">
        <f t="shared" si="85"/>
        <v>13.646587754732176</v>
      </c>
      <c r="R109" s="330">
        <f t="shared" si="85"/>
        <v>0</v>
      </c>
      <c r="S109" s="331">
        <f t="shared" si="85"/>
        <v>63.115358507036554</v>
      </c>
      <c r="T109" s="330">
        <f t="shared" si="85"/>
        <v>0</v>
      </c>
    </row>
    <row r="110" spans="1:20" s="310" customFormat="1" x14ac:dyDescent="0.25">
      <c r="A110" s="317" t="s">
        <v>529</v>
      </c>
      <c r="B110" s="286" t="s">
        <v>647</v>
      </c>
      <c r="C110" s="316" t="s">
        <v>748</v>
      </c>
      <c r="D110" s="330">
        <v>28.597000000000001</v>
      </c>
      <c r="E110" s="330">
        <v>5.7460000000000004</v>
      </c>
      <c r="F110" s="330">
        <v>10.51</v>
      </c>
      <c r="G110" s="338">
        <f t="shared" ref="G110" si="86">F110*1.053</f>
        <v>11.067029999999999</v>
      </c>
      <c r="H110" s="347">
        <v>19.855912</v>
      </c>
      <c r="I110" s="338">
        <f t="shared" ref="I110" si="87">G110*1.048</f>
        <v>11.59824744</v>
      </c>
      <c r="J110" s="302"/>
      <c r="K110" s="338">
        <f t="shared" ref="K110" si="88">I110*1.046</f>
        <v>12.131766822239999</v>
      </c>
      <c r="L110" s="302"/>
      <c r="M110" s="338">
        <f t="shared" ref="M110" si="89">K110*1.04</f>
        <v>12.617037495129599</v>
      </c>
      <c r="N110" s="302"/>
      <c r="O110" s="338">
        <f t="shared" ref="O110" si="90">M110*1.04</f>
        <v>13.121718994934783</v>
      </c>
      <c r="P110" s="302"/>
      <c r="Q110" s="338">
        <f t="shared" ref="Q110" si="91">O110*1.04</f>
        <v>13.646587754732176</v>
      </c>
      <c r="R110" s="302"/>
      <c r="S110" s="342">
        <f>SUM(I110,K110,M110,O110,Q110)</f>
        <v>63.115358507036554</v>
      </c>
      <c r="T110" s="342">
        <f>SUM(J110,L110,N110,P110,R110)</f>
        <v>0</v>
      </c>
    </row>
    <row r="111" spans="1:20" s="312" customFormat="1" x14ac:dyDescent="0.25">
      <c r="A111" s="317" t="s">
        <v>1100</v>
      </c>
      <c r="B111" s="286" t="s">
        <v>1101</v>
      </c>
      <c r="C111" s="316" t="s">
        <v>748</v>
      </c>
      <c r="D111" s="316"/>
      <c r="E111" s="316"/>
      <c r="F111" s="302"/>
      <c r="G111" s="302"/>
      <c r="H111" s="302"/>
      <c r="I111" s="302"/>
      <c r="J111" s="302"/>
      <c r="K111" s="302"/>
      <c r="L111" s="302"/>
      <c r="M111" s="302"/>
      <c r="N111" s="302"/>
      <c r="O111" s="302"/>
      <c r="P111" s="302"/>
      <c r="Q111" s="302"/>
      <c r="R111" s="302"/>
      <c r="S111" s="302"/>
      <c r="T111" s="302"/>
    </row>
    <row r="112" spans="1:20" s="310" customFormat="1" x14ac:dyDescent="0.25">
      <c r="A112" s="317" t="s">
        <v>530</v>
      </c>
      <c r="B112" s="284" t="s">
        <v>936</v>
      </c>
      <c r="C112" s="316" t="s">
        <v>748</v>
      </c>
      <c r="D112" s="330">
        <v>85.236999999999995</v>
      </c>
      <c r="E112" s="330">
        <v>21.486999999999998</v>
      </c>
      <c r="F112" s="330">
        <v>10.51</v>
      </c>
      <c r="G112" s="338">
        <f>F112*1.063</f>
        <v>11.172129999999999</v>
      </c>
      <c r="H112" s="347">
        <v>20.994212999999998</v>
      </c>
      <c r="I112" s="338">
        <f t="shared" ref="I112" si="92">G112*1.048</f>
        <v>11.70839224</v>
      </c>
      <c r="J112" s="302"/>
      <c r="K112" s="338">
        <f t="shared" ref="K112" si="93">I112*1.046</f>
        <v>12.246978283040001</v>
      </c>
      <c r="L112" s="302"/>
      <c r="M112" s="338">
        <f t="shared" ref="M112" si="94">K112*1.04</f>
        <v>12.736857414361602</v>
      </c>
      <c r="N112" s="302"/>
      <c r="O112" s="338">
        <f t="shared" ref="O112" si="95">M112*1.04</f>
        <v>13.246331710936065</v>
      </c>
      <c r="P112" s="302"/>
      <c r="Q112" s="338">
        <f t="shared" ref="Q112" si="96">O112*1.04</f>
        <v>13.776184979373509</v>
      </c>
      <c r="R112" s="302"/>
      <c r="S112" s="342">
        <f>SUM(I112,K112,M112,O112,Q112)</f>
        <v>63.714744627711184</v>
      </c>
      <c r="T112" s="342">
        <f>SUM(J112,L112,N112,P112,R112)</f>
        <v>0</v>
      </c>
    </row>
    <row r="113" spans="1:20" s="312" customFormat="1" ht="15" customHeight="1" x14ac:dyDescent="0.25">
      <c r="A113" s="317" t="s">
        <v>1103</v>
      </c>
      <c r="B113" s="284" t="s">
        <v>1102</v>
      </c>
      <c r="C113" s="316" t="s">
        <v>748</v>
      </c>
      <c r="D113" s="316"/>
      <c r="E113" s="316"/>
      <c r="F113" s="302"/>
      <c r="G113" s="302"/>
      <c r="H113" s="302"/>
      <c r="I113" s="302"/>
      <c r="J113" s="302"/>
      <c r="K113" s="302"/>
      <c r="L113" s="302"/>
      <c r="M113" s="302"/>
      <c r="N113" s="302"/>
      <c r="O113" s="302"/>
      <c r="P113" s="302"/>
      <c r="Q113" s="302"/>
      <c r="R113" s="302"/>
      <c r="S113" s="302"/>
      <c r="T113" s="302"/>
    </row>
    <row r="114" spans="1:20" s="312" customFormat="1" x14ac:dyDescent="0.25">
      <c r="A114" s="317" t="s">
        <v>1105</v>
      </c>
      <c r="B114" s="284" t="s">
        <v>1104</v>
      </c>
      <c r="C114" s="316" t="s">
        <v>748</v>
      </c>
      <c r="D114" s="316"/>
      <c r="E114" s="316"/>
      <c r="F114" s="302"/>
      <c r="G114" s="302"/>
      <c r="H114" s="302"/>
      <c r="I114" s="302"/>
      <c r="J114" s="302"/>
      <c r="K114" s="302"/>
      <c r="L114" s="302"/>
      <c r="M114" s="302"/>
      <c r="N114" s="302"/>
      <c r="O114" s="302"/>
      <c r="P114" s="302"/>
      <c r="Q114" s="302"/>
      <c r="R114" s="302"/>
      <c r="S114" s="302"/>
      <c r="T114" s="302"/>
    </row>
    <row r="115" spans="1:20" s="310" customFormat="1" x14ac:dyDescent="0.25">
      <c r="A115" s="317" t="s">
        <v>28</v>
      </c>
      <c r="B115" s="303" t="s">
        <v>1157</v>
      </c>
      <c r="C115" s="316" t="s">
        <v>748</v>
      </c>
      <c r="D115" s="330">
        <f>SUM(D116,D120:D126,D129)</f>
        <v>234.85300000000001</v>
      </c>
      <c r="E115" s="330">
        <f>SUM(E116,E120:E126,E129)</f>
        <v>172.64100000000002</v>
      </c>
      <c r="F115" s="330">
        <f>SUM(F116,F120:F126,F129)</f>
        <v>203.22699999999998</v>
      </c>
      <c r="G115" s="331">
        <f t="shared" ref="G115:T115" si="97">SUM(G116,G120:G126,G129)</f>
        <v>254.58146200000002</v>
      </c>
      <c r="H115" s="330">
        <f t="shared" si="97"/>
        <v>231.41079151</v>
      </c>
      <c r="I115" s="331">
        <f t="shared" si="97"/>
        <v>266.80137217600009</v>
      </c>
      <c r="J115" s="331">
        <f t="shared" si="97"/>
        <v>0</v>
      </c>
      <c r="K115" s="331">
        <f t="shared" si="97"/>
        <v>279.07423529609611</v>
      </c>
      <c r="L115" s="331">
        <f t="shared" si="97"/>
        <v>0</v>
      </c>
      <c r="M115" s="331">
        <f t="shared" si="97"/>
        <v>290.23720470794001</v>
      </c>
      <c r="N115" s="331">
        <f t="shared" si="97"/>
        <v>0</v>
      </c>
      <c r="O115" s="331">
        <f t="shared" si="97"/>
        <v>301.84669289625759</v>
      </c>
      <c r="P115" s="331">
        <f t="shared" si="97"/>
        <v>0</v>
      </c>
      <c r="Q115" s="331">
        <f t="shared" si="97"/>
        <v>313.92056061210792</v>
      </c>
      <c r="R115" s="330">
        <f t="shared" si="97"/>
        <v>0</v>
      </c>
      <c r="S115" s="331">
        <f t="shared" si="97"/>
        <v>1451.8800656884021</v>
      </c>
      <c r="T115" s="330">
        <f t="shared" si="97"/>
        <v>0</v>
      </c>
    </row>
    <row r="116" spans="1:20" s="310" customFormat="1" x14ac:dyDescent="0.25">
      <c r="A116" s="317" t="s">
        <v>58</v>
      </c>
      <c r="B116" s="283" t="s">
        <v>1007</v>
      </c>
      <c r="C116" s="316" t="s">
        <v>748</v>
      </c>
      <c r="D116" s="330">
        <f>SUM(D117:D119)</f>
        <v>0</v>
      </c>
      <c r="E116" s="330">
        <f>SUM(E117:E119)</f>
        <v>0</v>
      </c>
      <c r="F116" s="330">
        <f>SUM(F117:F119)</f>
        <v>0</v>
      </c>
      <c r="G116" s="330">
        <f t="shared" ref="G116:T116" si="98">SUM(G117:G119)</f>
        <v>0</v>
      </c>
      <c r="H116" s="330">
        <f t="shared" si="98"/>
        <v>0</v>
      </c>
      <c r="I116" s="330">
        <f t="shared" si="98"/>
        <v>0</v>
      </c>
      <c r="J116" s="330">
        <f t="shared" si="98"/>
        <v>0</v>
      </c>
      <c r="K116" s="330">
        <f t="shared" si="98"/>
        <v>0</v>
      </c>
      <c r="L116" s="330">
        <f t="shared" si="98"/>
        <v>0</v>
      </c>
      <c r="M116" s="330">
        <f t="shared" si="98"/>
        <v>0</v>
      </c>
      <c r="N116" s="330">
        <f t="shared" si="98"/>
        <v>0</v>
      </c>
      <c r="O116" s="330">
        <f t="shared" si="98"/>
        <v>0</v>
      </c>
      <c r="P116" s="330">
        <f t="shared" si="98"/>
        <v>0</v>
      </c>
      <c r="Q116" s="330">
        <f t="shared" si="98"/>
        <v>0</v>
      </c>
      <c r="R116" s="330">
        <f t="shared" si="98"/>
        <v>0</v>
      </c>
      <c r="S116" s="330">
        <f t="shared" si="98"/>
        <v>0</v>
      </c>
      <c r="T116" s="330">
        <f t="shared" si="98"/>
        <v>0</v>
      </c>
    </row>
    <row r="117" spans="1:20" s="310" customFormat="1" ht="31.5" x14ac:dyDescent="0.25">
      <c r="A117" s="317" t="s">
        <v>884</v>
      </c>
      <c r="B117" s="141" t="s">
        <v>897</v>
      </c>
      <c r="C117" s="316" t="s">
        <v>748</v>
      </c>
      <c r="D117" s="330">
        <f>D83</f>
        <v>0</v>
      </c>
      <c r="E117" s="330">
        <f>E83</f>
        <v>0</v>
      </c>
      <c r="F117" s="330">
        <f>F83</f>
        <v>0</v>
      </c>
      <c r="G117" s="330">
        <f t="shared" ref="G117:T117" si="99">G83</f>
        <v>0</v>
      </c>
      <c r="H117" s="330">
        <f t="shared" si="99"/>
        <v>0</v>
      </c>
      <c r="I117" s="330">
        <f t="shared" si="99"/>
        <v>0</v>
      </c>
      <c r="J117" s="330">
        <f t="shared" si="99"/>
        <v>0</v>
      </c>
      <c r="K117" s="330">
        <f t="shared" si="99"/>
        <v>0</v>
      </c>
      <c r="L117" s="330">
        <f t="shared" si="99"/>
        <v>0</v>
      </c>
      <c r="M117" s="330">
        <f t="shared" si="99"/>
        <v>0</v>
      </c>
      <c r="N117" s="330">
        <f t="shared" si="99"/>
        <v>0</v>
      </c>
      <c r="O117" s="330">
        <f t="shared" si="99"/>
        <v>0</v>
      </c>
      <c r="P117" s="330">
        <f t="shared" si="99"/>
        <v>0</v>
      </c>
      <c r="Q117" s="330">
        <f t="shared" si="99"/>
        <v>0</v>
      </c>
      <c r="R117" s="330">
        <f t="shared" si="99"/>
        <v>0</v>
      </c>
      <c r="S117" s="330">
        <f t="shared" si="99"/>
        <v>0</v>
      </c>
      <c r="T117" s="330">
        <f t="shared" si="99"/>
        <v>0</v>
      </c>
    </row>
    <row r="118" spans="1:20" s="310" customFormat="1" ht="31.5" x14ac:dyDescent="0.25">
      <c r="A118" s="317" t="s">
        <v>885</v>
      </c>
      <c r="B118" s="141" t="s">
        <v>898</v>
      </c>
      <c r="C118" s="316" t="s">
        <v>748</v>
      </c>
      <c r="D118" s="330">
        <f t="shared" ref="D118:F129" si="100">D84</f>
        <v>0</v>
      </c>
      <c r="E118" s="330">
        <f t="shared" ref="E118" si="101">E84</f>
        <v>0</v>
      </c>
      <c r="F118" s="330">
        <f t="shared" si="100"/>
        <v>0</v>
      </c>
      <c r="G118" s="330">
        <f t="shared" ref="G118:T118" si="102">G84</f>
        <v>0</v>
      </c>
      <c r="H118" s="330">
        <f t="shared" si="102"/>
        <v>0</v>
      </c>
      <c r="I118" s="330">
        <f t="shared" si="102"/>
        <v>0</v>
      </c>
      <c r="J118" s="330">
        <f t="shared" si="102"/>
        <v>0</v>
      </c>
      <c r="K118" s="330">
        <f t="shared" si="102"/>
        <v>0</v>
      </c>
      <c r="L118" s="330">
        <f t="shared" si="102"/>
        <v>0</v>
      </c>
      <c r="M118" s="330">
        <f t="shared" si="102"/>
        <v>0</v>
      </c>
      <c r="N118" s="330">
        <f t="shared" si="102"/>
        <v>0</v>
      </c>
      <c r="O118" s="330">
        <f t="shared" si="102"/>
        <v>0</v>
      </c>
      <c r="P118" s="330">
        <f t="shared" si="102"/>
        <v>0</v>
      </c>
      <c r="Q118" s="330">
        <f t="shared" si="102"/>
        <v>0</v>
      </c>
      <c r="R118" s="330">
        <f t="shared" si="102"/>
        <v>0</v>
      </c>
      <c r="S118" s="330">
        <f t="shared" si="102"/>
        <v>0</v>
      </c>
      <c r="T118" s="330">
        <f t="shared" si="102"/>
        <v>0</v>
      </c>
    </row>
    <row r="119" spans="1:20" s="310" customFormat="1" ht="31.5" x14ac:dyDescent="0.25">
      <c r="A119" s="317" t="s">
        <v>980</v>
      </c>
      <c r="B119" s="141" t="s">
        <v>883</v>
      </c>
      <c r="C119" s="316" t="s">
        <v>748</v>
      </c>
      <c r="D119" s="330">
        <f t="shared" si="100"/>
        <v>0</v>
      </c>
      <c r="E119" s="330">
        <f t="shared" ref="E119" si="103">E85</f>
        <v>0</v>
      </c>
      <c r="F119" s="330">
        <f t="shared" si="100"/>
        <v>0</v>
      </c>
      <c r="G119" s="330">
        <f t="shared" ref="G119:T119" si="104">G85</f>
        <v>0</v>
      </c>
      <c r="H119" s="330">
        <f t="shared" si="104"/>
        <v>0</v>
      </c>
      <c r="I119" s="330">
        <f t="shared" si="104"/>
        <v>0</v>
      </c>
      <c r="J119" s="330">
        <f t="shared" si="104"/>
        <v>0</v>
      </c>
      <c r="K119" s="330">
        <f t="shared" si="104"/>
        <v>0</v>
      </c>
      <c r="L119" s="330">
        <f t="shared" si="104"/>
        <v>0</v>
      </c>
      <c r="M119" s="330">
        <f t="shared" si="104"/>
        <v>0</v>
      </c>
      <c r="N119" s="330">
        <f t="shared" si="104"/>
        <v>0</v>
      </c>
      <c r="O119" s="330">
        <f t="shared" si="104"/>
        <v>0</v>
      </c>
      <c r="P119" s="330">
        <f t="shared" si="104"/>
        <v>0</v>
      </c>
      <c r="Q119" s="330">
        <f t="shared" si="104"/>
        <v>0</v>
      </c>
      <c r="R119" s="330">
        <f t="shared" si="104"/>
        <v>0</v>
      </c>
      <c r="S119" s="330">
        <f t="shared" si="104"/>
        <v>0</v>
      </c>
      <c r="T119" s="330">
        <f t="shared" si="104"/>
        <v>0</v>
      </c>
    </row>
    <row r="120" spans="1:20" s="310" customFormat="1" x14ac:dyDescent="0.25">
      <c r="A120" s="317" t="s">
        <v>59</v>
      </c>
      <c r="B120" s="282" t="s">
        <v>1044</v>
      </c>
      <c r="C120" s="316" t="s">
        <v>748</v>
      </c>
      <c r="D120" s="330">
        <f t="shared" si="100"/>
        <v>0</v>
      </c>
      <c r="E120" s="330">
        <f t="shared" ref="E120" si="105">E86</f>
        <v>0</v>
      </c>
      <c r="F120" s="330">
        <f t="shared" si="100"/>
        <v>0</v>
      </c>
      <c r="G120" s="330">
        <f t="shared" ref="G120:T120" si="106">G86</f>
        <v>0</v>
      </c>
      <c r="H120" s="330">
        <f t="shared" si="106"/>
        <v>0</v>
      </c>
      <c r="I120" s="330">
        <f t="shared" si="106"/>
        <v>0</v>
      </c>
      <c r="J120" s="330">
        <f t="shared" si="106"/>
        <v>0</v>
      </c>
      <c r="K120" s="330">
        <f t="shared" si="106"/>
        <v>0</v>
      </c>
      <c r="L120" s="330">
        <f t="shared" si="106"/>
        <v>0</v>
      </c>
      <c r="M120" s="330">
        <f t="shared" si="106"/>
        <v>0</v>
      </c>
      <c r="N120" s="330">
        <f t="shared" si="106"/>
        <v>0</v>
      </c>
      <c r="O120" s="330">
        <f t="shared" si="106"/>
        <v>0</v>
      </c>
      <c r="P120" s="330">
        <f t="shared" si="106"/>
        <v>0</v>
      </c>
      <c r="Q120" s="330">
        <f t="shared" si="106"/>
        <v>0</v>
      </c>
      <c r="R120" s="330">
        <f t="shared" si="106"/>
        <v>0</v>
      </c>
      <c r="S120" s="330">
        <f t="shared" si="106"/>
        <v>0</v>
      </c>
      <c r="T120" s="330">
        <f t="shared" si="106"/>
        <v>0</v>
      </c>
    </row>
    <row r="121" spans="1:20" s="310" customFormat="1" x14ac:dyDescent="0.25">
      <c r="A121" s="317" t="s">
        <v>756</v>
      </c>
      <c r="B121" s="282" t="s">
        <v>937</v>
      </c>
      <c r="C121" s="316" t="s">
        <v>748</v>
      </c>
      <c r="D121" s="330">
        <f t="shared" si="100"/>
        <v>82.460000000000008</v>
      </c>
      <c r="E121" s="330">
        <f t="shared" ref="E121" si="107">E87</f>
        <v>-2.0829999999999984</v>
      </c>
      <c r="F121" s="330">
        <f t="shared" si="100"/>
        <v>16.167000000000002</v>
      </c>
      <c r="G121" s="331">
        <f t="shared" ref="G121:T121" si="108">G87</f>
        <v>57.712382000000019</v>
      </c>
      <c r="H121" s="330">
        <f t="shared" si="108"/>
        <v>-54.872683880000011</v>
      </c>
      <c r="I121" s="331">
        <f t="shared" si="108"/>
        <v>60.482576336000051</v>
      </c>
      <c r="J121" s="331">
        <f t="shared" si="108"/>
        <v>0</v>
      </c>
      <c r="K121" s="331">
        <f t="shared" si="108"/>
        <v>63.264774847456096</v>
      </c>
      <c r="L121" s="331">
        <f t="shared" si="108"/>
        <v>0</v>
      </c>
      <c r="M121" s="331">
        <f t="shared" si="108"/>
        <v>65.795365841354311</v>
      </c>
      <c r="N121" s="331">
        <f t="shared" si="108"/>
        <v>0</v>
      </c>
      <c r="O121" s="331">
        <f t="shared" si="108"/>
        <v>68.42718047500847</v>
      </c>
      <c r="P121" s="331">
        <f t="shared" si="108"/>
        <v>0</v>
      </c>
      <c r="Q121" s="331">
        <f t="shared" si="108"/>
        <v>71.164267694008799</v>
      </c>
      <c r="R121" s="330">
        <f t="shared" si="108"/>
        <v>0</v>
      </c>
      <c r="S121" s="331">
        <f t="shared" si="108"/>
        <v>329.13416519382804</v>
      </c>
      <c r="T121" s="330">
        <f t="shared" si="108"/>
        <v>0</v>
      </c>
    </row>
    <row r="122" spans="1:20" s="310" customFormat="1" x14ac:dyDescent="0.25">
      <c r="A122" s="317" t="s">
        <v>757</v>
      </c>
      <c r="B122" s="282" t="s">
        <v>1045</v>
      </c>
      <c r="C122" s="316" t="s">
        <v>748</v>
      </c>
      <c r="D122" s="330">
        <f t="shared" si="100"/>
        <v>0</v>
      </c>
      <c r="E122" s="330">
        <f t="shared" ref="E122" si="109">E88</f>
        <v>0</v>
      </c>
      <c r="F122" s="330">
        <f t="shared" si="100"/>
        <v>0</v>
      </c>
      <c r="G122" s="330">
        <f t="shared" ref="G122:T122" si="110">G88</f>
        <v>0</v>
      </c>
      <c r="H122" s="330">
        <f t="shared" si="110"/>
        <v>0</v>
      </c>
      <c r="I122" s="330">
        <f t="shared" si="110"/>
        <v>0</v>
      </c>
      <c r="J122" s="330">
        <f t="shared" si="110"/>
        <v>0</v>
      </c>
      <c r="K122" s="330">
        <f t="shared" si="110"/>
        <v>0</v>
      </c>
      <c r="L122" s="330">
        <f t="shared" si="110"/>
        <v>0</v>
      </c>
      <c r="M122" s="330">
        <f t="shared" si="110"/>
        <v>0</v>
      </c>
      <c r="N122" s="330">
        <f t="shared" si="110"/>
        <v>0</v>
      </c>
      <c r="O122" s="330">
        <f t="shared" si="110"/>
        <v>0</v>
      </c>
      <c r="P122" s="330">
        <f t="shared" si="110"/>
        <v>0</v>
      </c>
      <c r="Q122" s="330">
        <f t="shared" si="110"/>
        <v>0</v>
      </c>
      <c r="R122" s="330">
        <f t="shared" si="110"/>
        <v>0</v>
      </c>
      <c r="S122" s="330">
        <f t="shared" si="110"/>
        <v>0</v>
      </c>
      <c r="T122" s="330">
        <f t="shared" si="110"/>
        <v>0</v>
      </c>
    </row>
    <row r="123" spans="1:20" s="310" customFormat="1" x14ac:dyDescent="0.25">
      <c r="A123" s="317" t="s">
        <v>758</v>
      </c>
      <c r="B123" s="282" t="s">
        <v>938</v>
      </c>
      <c r="C123" s="316" t="s">
        <v>748</v>
      </c>
      <c r="D123" s="330">
        <f>D89+D96</f>
        <v>144.86000000000001</v>
      </c>
      <c r="E123" s="330">
        <f>E89+E96</f>
        <v>67.197000000000003</v>
      </c>
      <c r="F123" s="330">
        <f>F89+F96</f>
        <v>94.984999999999999</v>
      </c>
      <c r="G123" s="331">
        <f t="shared" ref="G123:T123" si="111">G89+G96</f>
        <v>99.914105000000006</v>
      </c>
      <c r="H123" s="330">
        <f t="shared" si="111"/>
        <v>178.72645428999999</v>
      </c>
      <c r="I123" s="331">
        <f t="shared" si="111"/>
        <v>104.70998204</v>
      </c>
      <c r="J123" s="331">
        <f t="shared" si="111"/>
        <v>0</v>
      </c>
      <c r="K123" s="331">
        <f t="shared" si="111"/>
        <v>109.52664121384001</v>
      </c>
      <c r="L123" s="331">
        <f t="shared" si="111"/>
        <v>0</v>
      </c>
      <c r="M123" s="331">
        <f t="shared" si="111"/>
        <v>113.90770686239364</v>
      </c>
      <c r="N123" s="331">
        <f t="shared" si="111"/>
        <v>0</v>
      </c>
      <c r="O123" s="331">
        <f t="shared" si="111"/>
        <v>118.46401513688939</v>
      </c>
      <c r="P123" s="331">
        <f t="shared" si="111"/>
        <v>0</v>
      </c>
      <c r="Q123" s="331">
        <f t="shared" si="111"/>
        <v>123.20257574236496</v>
      </c>
      <c r="R123" s="330">
        <f t="shared" si="111"/>
        <v>0</v>
      </c>
      <c r="S123" s="331">
        <f t="shared" si="111"/>
        <v>569.810920995488</v>
      </c>
      <c r="T123" s="330">
        <f t="shared" si="111"/>
        <v>0</v>
      </c>
    </row>
    <row r="124" spans="1:20" s="310" customFormat="1" x14ac:dyDescent="0.25">
      <c r="A124" s="317" t="s">
        <v>759</v>
      </c>
      <c r="B124" s="282" t="s">
        <v>939</v>
      </c>
      <c r="C124" s="316" t="s">
        <v>748</v>
      </c>
      <c r="D124" s="330">
        <f t="shared" si="100"/>
        <v>0</v>
      </c>
      <c r="E124" s="330">
        <f t="shared" ref="E124" si="112">E90</f>
        <v>0</v>
      </c>
      <c r="F124" s="330">
        <f t="shared" si="100"/>
        <v>0</v>
      </c>
      <c r="G124" s="330">
        <f t="shared" ref="G124:T124" si="113">G90</f>
        <v>0</v>
      </c>
      <c r="H124" s="330">
        <f t="shared" si="113"/>
        <v>0</v>
      </c>
      <c r="I124" s="330">
        <f t="shared" si="113"/>
        <v>0</v>
      </c>
      <c r="J124" s="330">
        <f t="shared" si="113"/>
        <v>0</v>
      </c>
      <c r="K124" s="330">
        <f t="shared" si="113"/>
        <v>0</v>
      </c>
      <c r="L124" s="330">
        <f t="shared" si="113"/>
        <v>0</v>
      </c>
      <c r="M124" s="330">
        <f t="shared" si="113"/>
        <v>0</v>
      </c>
      <c r="N124" s="330">
        <f t="shared" si="113"/>
        <v>0</v>
      </c>
      <c r="O124" s="330">
        <f t="shared" si="113"/>
        <v>0</v>
      </c>
      <c r="P124" s="330">
        <f t="shared" si="113"/>
        <v>0</v>
      </c>
      <c r="Q124" s="330">
        <f t="shared" si="113"/>
        <v>0</v>
      </c>
      <c r="R124" s="330">
        <f t="shared" si="113"/>
        <v>0</v>
      </c>
      <c r="S124" s="330">
        <f t="shared" si="113"/>
        <v>0</v>
      </c>
      <c r="T124" s="330">
        <f t="shared" si="113"/>
        <v>0</v>
      </c>
    </row>
    <row r="125" spans="1:20" s="310" customFormat="1" x14ac:dyDescent="0.25">
      <c r="A125" s="317" t="s">
        <v>760</v>
      </c>
      <c r="B125" s="282" t="s">
        <v>1052</v>
      </c>
      <c r="C125" s="316" t="s">
        <v>748</v>
      </c>
      <c r="D125" s="330">
        <f t="shared" si="100"/>
        <v>0</v>
      </c>
      <c r="E125" s="330">
        <f t="shared" ref="E125" si="114">E91</f>
        <v>0</v>
      </c>
      <c r="F125" s="330">
        <f t="shared" si="100"/>
        <v>0</v>
      </c>
      <c r="G125" s="330">
        <f t="shared" ref="G125:T125" si="115">G91</f>
        <v>0</v>
      </c>
      <c r="H125" s="330">
        <f t="shared" si="115"/>
        <v>0</v>
      </c>
      <c r="I125" s="330">
        <f t="shared" si="115"/>
        <v>0</v>
      </c>
      <c r="J125" s="330">
        <f t="shared" si="115"/>
        <v>0</v>
      </c>
      <c r="K125" s="330">
        <f t="shared" si="115"/>
        <v>0</v>
      </c>
      <c r="L125" s="330">
        <f t="shared" si="115"/>
        <v>0</v>
      </c>
      <c r="M125" s="330">
        <f t="shared" si="115"/>
        <v>0</v>
      </c>
      <c r="N125" s="330">
        <f t="shared" si="115"/>
        <v>0</v>
      </c>
      <c r="O125" s="330">
        <f t="shared" si="115"/>
        <v>0</v>
      </c>
      <c r="P125" s="330">
        <f t="shared" si="115"/>
        <v>0</v>
      </c>
      <c r="Q125" s="330">
        <f t="shared" si="115"/>
        <v>0</v>
      </c>
      <c r="R125" s="330">
        <f t="shared" si="115"/>
        <v>0</v>
      </c>
      <c r="S125" s="330">
        <f t="shared" si="115"/>
        <v>0</v>
      </c>
      <c r="T125" s="330">
        <f t="shared" si="115"/>
        <v>0</v>
      </c>
    </row>
    <row r="126" spans="1:20" s="310" customFormat="1" ht="31.5" x14ac:dyDescent="0.25">
      <c r="A126" s="317" t="s">
        <v>761</v>
      </c>
      <c r="B126" s="283" t="s">
        <v>817</v>
      </c>
      <c r="C126" s="316" t="s">
        <v>748</v>
      </c>
      <c r="D126" s="330">
        <f t="shared" si="100"/>
        <v>0</v>
      </c>
      <c r="E126" s="330">
        <f t="shared" ref="E126" si="116">E92</f>
        <v>0</v>
      </c>
      <c r="F126" s="330">
        <f t="shared" si="100"/>
        <v>0</v>
      </c>
      <c r="G126" s="330">
        <f t="shared" ref="G126:T126" si="117">G92</f>
        <v>0</v>
      </c>
      <c r="H126" s="330">
        <f t="shared" si="117"/>
        <v>0</v>
      </c>
      <c r="I126" s="330">
        <f t="shared" si="117"/>
        <v>0</v>
      </c>
      <c r="J126" s="330">
        <f t="shared" si="117"/>
        <v>0</v>
      </c>
      <c r="K126" s="330">
        <f t="shared" si="117"/>
        <v>0</v>
      </c>
      <c r="L126" s="330">
        <f t="shared" si="117"/>
        <v>0</v>
      </c>
      <c r="M126" s="330">
        <f t="shared" si="117"/>
        <v>0</v>
      </c>
      <c r="N126" s="330">
        <f t="shared" si="117"/>
        <v>0</v>
      </c>
      <c r="O126" s="330">
        <f t="shared" si="117"/>
        <v>0</v>
      </c>
      <c r="P126" s="330">
        <f t="shared" si="117"/>
        <v>0</v>
      </c>
      <c r="Q126" s="330">
        <f t="shared" si="117"/>
        <v>0</v>
      </c>
      <c r="R126" s="330">
        <f t="shared" si="117"/>
        <v>0</v>
      </c>
      <c r="S126" s="330">
        <f t="shared" si="117"/>
        <v>0</v>
      </c>
      <c r="T126" s="330">
        <f t="shared" si="117"/>
        <v>0</v>
      </c>
    </row>
    <row r="127" spans="1:20" s="310" customFormat="1" x14ac:dyDescent="0.25">
      <c r="A127" s="317" t="s">
        <v>981</v>
      </c>
      <c r="B127" s="284" t="s">
        <v>643</v>
      </c>
      <c r="C127" s="316" t="s">
        <v>748</v>
      </c>
      <c r="D127" s="330">
        <f t="shared" si="100"/>
        <v>0</v>
      </c>
      <c r="E127" s="330">
        <f t="shared" ref="E127" si="118">E93</f>
        <v>0</v>
      </c>
      <c r="F127" s="330">
        <f t="shared" si="100"/>
        <v>0</v>
      </c>
      <c r="G127" s="330">
        <f t="shared" ref="G127:T127" si="119">G93</f>
        <v>0</v>
      </c>
      <c r="H127" s="330">
        <f t="shared" si="119"/>
        <v>0</v>
      </c>
      <c r="I127" s="330">
        <f t="shared" si="119"/>
        <v>0</v>
      </c>
      <c r="J127" s="330">
        <f t="shared" si="119"/>
        <v>0</v>
      </c>
      <c r="K127" s="330">
        <f t="shared" si="119"/>
        <v>0</v>
      </c>
      <c r="L127" s="330">
        <f t="shared" si="119"/>
        <v>0</v>
      </c>
      <c r="M127" s="330">
        <f t="shared" si="119"/>
        <v>0</v>
      </c>
      <c r="N127" s="330">
        <f t="shared" si="119"/>
        <v>0</v>
      </c>
      <c r="O127" s="330">
        <f t="shared" si="119"/>
        <v>0</v>
      </c>
      <c r="P127" s="330">
        <f t="shared" si="119"/>
        <v>0</v>
      </c>
      <c r="Q127" s="330">
        <f t="shared" si="119"/>
        <v>0</v>
      </c>
      <c r="R127" s="330">
        <f t="shared" si="119"/>
        <v>0</v>
      </c>
      <c r="S127" s="330">
        <f t="shared" si="119"/>
        <v>0</v>
      </c>
      <c r="T127" s="330">
        <f t="shared" si="119"/>
        <v>0</v>
      </c>
    </row>
    <row r="128" spans="1:20" s="310" customFormat="1" x14ac:dyDescent="0.25">
      <c r="A128" s="317" t="s">
        <v>982</v>
      </c>
      <c r="B128" s="284" t="s">
        <v>631</v>
      </c>
      <c r="C128" s="316" t="s">
        <v>748</v>
      </c>
      <c r="D128" s="330">
        <f t="shared" si="100"/>
        <v>0</v>
      </c>
      <c r="E128" s="330">
        <f t="shared" ref="E128" si="120">E94</f>
        <v>0</v>
      </c>
      <c r="F128" s="330">
        <f t="shared" si="100"/>
        <v>0</v>
      </c>
      <c r="G128" s="330">
        <f t="shared" ref="G128:T128" si="121">G94</f>
        <v>0</v>
      </c>
      <c r="H128" s="330">
        <f t="shared" si="121"/>
        <v>0</v>
      </c>
      <c r="I128" s="330">
        <f t="shared" si="121"/>
        <v>0</v>
      </c>
      <c r="J128" s="330">
        <f t="shared" si="121"/>
        <v>0</v>
      </c>
      <c r="K128" s="330">
        <f t="shared" si="121"/>
        <v>0</v>
      </c>
      <c r="L128" s="330">
        <f t="shared" si="121"/>
        <v>0</v>
      </c>
      <c r="M128" s="330">
        <f t="shared" si="121"/>
        <v>0</v>
      </c>
      <c r="N128" s="330">
        <f t="shared" si="121"/>
        <v>0</v>
      </c>
      <c r="O128" s="330">
        <f t="shared" si="121"/>
        <v>0</v>
      </c>
      <c r="P128" s="330">
        <f t="shared" si="121"/>
        <v>0</v>
      </c>
      <c r="Q128" s="330">
        <f t="shared" si="121"/>
        <v>0</v>
      </c>
      <c r="R128" s="330">
        <f t="shared" si="121"/>
        <v>0</v>
      </c>
      <c r="S128" s="330">
        <f t="shared" si="121"/>
        <v>0</v>
      </c>
      <c r="T128" s="330">
        <f t="shared" si="121"/>
        <v>0</v>
      </c>
    </row>
    <row r="129" spans="1:20" s="310" customFormat="1" x14ac:dyDescent="0.25">
      <c r="A129" s="317" t="s">
        <v>762</v>
      </c>
      <c r="B129" s="282" t="s">
        <v>940</v>
      </c>
      <c r="C129" s="316" t="s">
        <v>748</v>
      </c>
      <c r="D129" s="330">
        <f t="shared" si="100"/>
        <v>7.5330000000000013</v>
      </c>
      <c r="E129" s="330">
        <f t="shared" ref="E129" si="122">E95</f>
        <v>107.52700000000002</v>
      </c>
      <c r="F129" s="330">
        <f t="shared" si="100"/>
        <v>92.074999999999989</v>
      </c>
      <c r="G129" s="331">
        <f t="shared" ref="G129:T129" si="123">G95</f>
        <v>96.95497499999999</v>
      </c>
      <c r="H129" s="330">
        <f t="shared" si="123"/>
        <v>107.55702110000001</v>
      </c>
      <c r="I129" s="331">
        <f t="shared" si="123"/>
        <v>101.60881380000001</v>
      </c>
      <c r="J129" s="331">
        <f t="shared" si="123"/>
        <v>0</v>
      </c>
      <c r="K129" s="331">
        <f t="shared" si="123"/>
        <v>106.2828192348</v>
      </c>
      <c r="L129" s="331">
        <f t="shared" si="123"/>
        <v>0</v>
      </c>
      <c r="M129" s="331">
        <f t="shared" si="123"/>
        <v>110.53413200419203</v>
      </c>
      <c r="N129" s="331">
        <f t="shared" si="123"/>
        <v>0</v>
      </c>
      <c r="O129" s="331">
        <f t="shared" si="123"/>
        <v>114.95549728435975</v>
      </c>
      <c r="P129" s="331">
        <f t="shared" si="123"/>
        <v>0</v>
      </c>
      <c r="Q129" s="331">
        <f t="shared" si="123"/>
        <v>119.55371717573414</v>
      </c>
      <c r="R129" s="330">
        <f t="shared" si="123"/>
        <v>0</v>
      </c>
      <c r="S129" s="331">
        <f t="shared" si="123"/>
        <v>552.93497949908601</v>
      </c>
      <c r="T129" s="330">
        <f t="shared" si="123"/>
        <v>0</v>
      </c>
    </row>
    <row r="130" spans="1:20" s="310" customFormat="1" x14ac:dyDescent="0.25">
      <c r="A130" s="317" t="s">
        <v>29</v>
      </c>
      <c r="B130" s="303" t="s">
        <v>1016</v>
      </c>
      <c r="C130" s="316" t="s">
        <v>748</v>
      </c>
      <c r="D130" s="330">
        <f>SUM(D131,D135:D141,D144)</f>
        <v>24.077999999999999</v>
      </c>
      <c r="E130" s="330">
        <f>SUM(E131,E135:E141,E144)</f>
        <v>0</v>
      </c>
      <c r="F130" s="330">
        <f>SUM(F131,F135:F141,F144)</f>
        <v>0</v>
      </c>
      <c r="G130" s="330">
        <f t="shared" ref="G130:T130" si="124">SUM(G131,G135:G141,G144)</f>
        <v>0</v>
      </c>
      <c r="H130" s="330">
        <f t="shared" si="124"/>
        <v>0</v>
      </c>
      <c r="I130" s="330">
        <f t="shared" si="124"/>
        <v>0</v>
      </c>
      <c r="J130" s="330">
        <f t="shared" si="124"/>
        <v>0</v>
      </c>
      <c r="K130" s="330">
        <f t="shared" si="124"/>
        <v>0</v>
      </c>
      <c r="L130" s="330">
        <f t="shared" si="124"/>
        <v>0</v>
      </c>
      <c r="M130" s="330">
        <f t="shared" si="124"/>
        <v>0</v>
      </c>
      <c r="N130" s="330">
        <f t="shared" si="124"/>
        <v>0</v>
      </c>
      <c r="O130" s="330">
        <f t="shared" si="124"/>
        <v>0</v>
      </c>
      <c r="P130" s="330">
        <f t="shared" si="124"/>
        <v>0</v>
      </c>
      <c r="Q130" s="330">
        <f t="shared" si="124"/>
        <v>0</v>
      </c>
      <c r="R130" s="330">
        <f t="shared" si="124"/>
        <v>0</v>
      </c>
      <c r="S130" s="330">
        <f t="shared" si="124"/>
        <v>0</v>
      </c>
      <c r="T130" s="330">
        <f t="shared" si="124"/>
        <v>0</v>
      </c>
    </row>
    <row r="131" spans="1:20" s="310" customFormat="1" x14ac:dyDescent="0.25">
      <c r="A131" s="317" t="s">
        <v>25</v>
      </c>
      <c r="B131" s="282" t="s">
        <v>1007</v>
      </c>
      <c r="C131" s="316" t="s">
        <v>748</v>
      </c>
      <c r="D131" s="330">
        <f>SUM(D132:D134)</f>
        <v>0</v>
      </c>
      <c r="E131" s="330">
        <f>SUM(E132:E134)</f>
        <v>0</v>
      </c>
      <c r="F131" s="330">
        <f>SUM(F132:F134)</f>
        <v>0</v>
      </c>
      <c r="G131" s="330">
        <f t="shared" ref="G131:T131" si="125">SUM(G132:G134)</f>
        <v>0</v>
      </c>
      <c r="H131" s="330">
        <f t="shared" si="125"/>
        <v>0</v>
      </c>
      <c r="I131" s="330">
        <f t="shared" si="125"/>
        <v>0</v>
      </c>
      <c r="J131" s="330">
        <f t="shared" si="125"/>
        <v>0</v>
      </c>
      <c r="K131" s="330">
        <f t="shared" si="125"/>
        <v>0</v>
      </c>
      <c r="L131" s="330">
        <f t="shared" si="125"/>
        <v>0</v>
      </c>
      <c r="M131" s="330">
        <f t="shared" si="125"/>
        <v>0</v>
      </c>
      <c r="N131" s="330">
        <f t="shared" si="125"/>
        <v>0</v>
      </c>
      <c r="O131" s="330">
        <f t="shared" si="125"/>
        <v>0</v>
      </c>
      <c r="P131" s="330">
        <f t="shared" si="125"/>
        <v>0</v>
      </c>
      <c r="Q131" s="330">
        <f t="shared" si="125"/>
        <v>0</v>
      </c>
      <c r="R131" s="330">
        <f t="shared" si="125"/>
        <v>0</v>
      </c>
      <c r="S131" s="330">
        <f t="shared" si="125"/>
        <v>0</v>
      </c>
      <c r="T131" s="330">
        <f t="shared" si="125"/>
        <v>0</v>
      </c>
    </row>
    <row r="132" spans="1:20" s="310" customFormat="1" ht="31.5" x14ac:dyDescent="0.25">
      <c r="A132" s="317" t="s">
        <v>1004</v>
      </c>
      <c r="B132" s="141" t="s">
        <v>897</v>
      </c>
      <c r="C132" s="316" t="s">
        <v>748</v>
      </c>
      <c r="D132" s="330">
        <v>0</v>
      </c>
      <c r="E132" s="330">
        <v>0</v>
      </c>
      <c r="F132" s="302"/>
      <c r="G132" s="302"/>
      <c r="H132" s="302"/>
      <c r="I132" s="302"/>
      <c r="J132" s="302"/>
      <c r="K132" s="302"/>
      <c r="L132" s="302"/>
      <c r="M132" s="302"/>
      <c r="N132" s="302"/>
      <c r="O132" s="302"/>
      <c r="P132" s="302"/>
      <c r="Q132" s="302"/>
      <c r="R132" s="302"/>
      <c r="S132" s="302"/>
      <c r="T132" s="302"/>
    </row>
    <row r="133" spans="1:20" s="310" customFormat="1" ht="31.5" x14ac:dyDescent="0.25">
      <c r="A133" s="317" t="s">
        <v>1005</v>
      </c>
      <c r="B133" s="141" t="s">
        <v>898</v>
      </c>
      <c r="C133" s="316" t="s">
        <v>748</v>
      </c>
      <c r="D133" s="330">
        <v>0</v>
      </c>
      <c r="E133" s="330">
        <v>0</v>
      </c>
      <c r="F133" s="302"/>
      <c r="G133" s="302"/>
      <c r="H133" s="302"/>
      <c r="I133" s="302"/>
      <c r="J133" s="302"/>
      <c r="K133" s="302"/>
      <c r="L133" s="302"/>
      <c r="M133" s="302"/>
      <c r="N133" s="302"/>
      <c r="O133" s="302"/>
      <c r="P133" s="302"/>
      <c r="Q133" s="302"/>
      <c r="R133" s="302"/>
      <c r="S133" s="302"/>
      <c r="T133" s="302"/>
    </row>
    <row r="134" spans="1:20" s="310" customFormat="1" ht="31.5" x14ac:dyDescent="0.25">
      <c r="A134" s="317" t="s">
        <v>1006</v>
      </c>
      <c r="B134" s="141" t="s">
        <v>883</v>
      </c>
      <c r="C134" s="316" t="s">
        <v>748</v>
      </c>
      <c r="D134" s="330">
        <v>0</v>
      </c>
      <c r="E134" s="330">
        <v>0</v>
      </c>
      <c r="F134" s="302"/>
      <c r="G134" s="302"/>
      <c r="H134" s="302"/>
      <c r="I134" s="302"/>
      <c r="J134" s="302"/>
      <c r="K134" s="302"/>
      <c r="L134" s="302"/>
      <c r="M134" s="302"/>
      <c r="N134" s="302"/>
      <c r="O134" s="302"/>
      <c r="P134" s="302"/>
      <c r="Q134" s="302"/>
      <c r="R134" s="302"/>
      <c r="S134" s="302"/>
      <c r="T134" s="302"/>
    </row>
    <row r="135" spans="1:20" s="310" customFormat="1" x14ac:dyDescent="0.25">
      <c r="A135" s="317" t="s">
        <v>806</v>
      </c>
      <c r="B135" s="285" t="s">
        <v>1053</v>
      </c>
      <c r="C135" s="316" t="s">
        <v>748</v>
      </c>
      <c r="D135" s="330">
        <v>0</v>
      </c>
      <c r="E135" s="330">
        <v>0</v>
      </c>
      <c r="F135" s="302"/>
      <c r="G135" s="302"/>
      <c r="H135" s="302"/>
      <c r="I135" s="302"/>
      <c r="J135" s="302"/>
      <c r="K135" s="302"/>
      <c r="L135" s="302"/>
      <c r="M135" s="302"/>
      <c r="N135" s="302"/>
      <c r="O135" s="302"/>
      <c r="P135" s="302"/>
      <c r="Q135" s="302"/>
      <c r="R135" s="302"/>
      <c r="S135" s="302"/>
      <c r="T135" s="302"/>
    </row>
    <row r="136" spans="1:20" s="310" customFormat="1" x14ac:dyDescent="0.25">
      <c r="A136" s="317" t="s">
        <v>807</v>
      </c>
      <c r="B136" s="285" t="s">
        <v>814</v>
      </c>
      <c r="C136" s="316" t="s">
        <v>748</v>
      </c>
      <c r="D136" s="330">
        <v>24.077999999999999</v>
      </c>
      <c r="E136" s="330">
        <v>0</v>
      </c>
      <c r="F136" s="302"/>
      <c r="G136" s="302"/>
      <c r="H136" s="302"/>
      <c r="I136" s="302"/>
      <c r="J136" s="302"/>
      <c r="K136" s="302"/>
      <c r="L136" s="302"/>
      <c r="M136" s="302"/>
      <c r="N136" s="302"/>
      <c r="O136" s="302"/>
      <c r="P136" s="302"/>
      <c r="Q136" s="302"/>
      <c r="R136" s="302"/>
      <c r="S136" s="302"/>
      <c r="T136" s="302"/>
    </row>
    <row r="137" spans="1:20" s="310" customFormat="1" x14ac:dyDescent="0.25">
      <c r="A137" s="317" t="s">
        <v>808</v>
      </c>
      <c r="B137" s="285" t="s">
        <v>1047</v>
      </c>
      <c r="C137" s="316" t="s">
        <v>748</v>
      </c>
      <c r="D137" s="330">
        <v>0</v>
      </c>
      <c r="E137" s="330">
        <v>0</v>
      </c>
      <c r="F137" s="302"/>
      <c r="G137" s="302"/>
      <c r="H137" s="302"/>
      <c r="I137" s="302"/>
      <c r="J137" s="302"/>
      <c r="K137" s="302"/>
      <c r="L137" s="302"/>
      <c r="M137" s="302"/>
      <c r="N137" s="302"/>
      <c r="O137" s="302"/>
      <c r="P137" s="302"/>
      <c r="Q137" s="302"/>
      <c r="R137" s="302"/>
      <c r="S137" s="302"/>
      <c r="T137" s="302"/>
    </row>
    <row r="138" spans="1:20" s="310" customFormat="1" x14ac:dyDescent="0.25">
      <c r="A138" s="317" t="s">
        <v>809</v>
      </c>
      <c r="B138" s="285" t="s">
        <v>815</v>
      </c>
      <c r="C138" s="316" t="s">
        <v>748</v>
      </c>
      <c r="D138" s="330">
        <v>0</v>
      </c>
      <c r="E138" s="330">
        <v>0</v>
      </c>
      <c r="F138" s="302"/>
      <c r="G138" s="302"/>
      <c r="H138" s="302"/>
      <c r="I138" s="302"/>
      <c r="J138" s="302"/>
      <c r="K138" s="302"/>
      <c r="L138" s="302"/>
      <c r="M138" s="302"/>
      <c r="N138" s="302"/>
      <c r="O138" s="302"/>
      <c r="P138" s="302"/>
      <c r="Q138" s="302"/>
      <c r="R138" s="302"/>
      <c r="S138" s="302"/>
      <c r="T138" s="302"/>
    </row>
    <row r="139" spans="1:20" s="310" customFormat="1" x14ac:dyDescent="0.25">
      <c r="A139" s="317" t="s">
        <v>810</v>
      </c>
      <c r="B139" s="285" t="s">
        <v>816</v>
      </c>
      <c r="C139" s="316" t="s">
        <v>748</v>
      </c>
      <c r="D139" s="330">
        <v>0</v>
      </c>
      <c r="E139" s="330">
        <v>0</v>
      </c>
      <c r="F139" s="302"/>
      <c r="G139" s="302"/>
      <c r="H139" s="302"/>
      <c r="I139" s="302"/>
      <c r="J139" s="302"/>
      <c r="K139" s="302"/>
      <c r="L139" s="302"/>
      <c r="M139" s="302"/>
      <c r="N139" s="302"/>
      <c r="O139" s="302"/>
      <c r="P139" s="302"/>
      <c r="Q139" s="302"/>
      <c r="R139" s="302"/>
      <c r="S139" s="302"/>
      <c r="T139" s="302"/>
    </row>
    <row r="140" spans="1:20" s="310" customFormat="1" x14ac:dyDescent="0.25">
      <c r="A140" s="317" t="s">
        <v>811</v>
      </c>
      <c r="B140" s="285" t="s">
        <v>1054</v>
      </c>
      <c r="C140" s="316" t="s">
        <v>748</v>
      </c>
      <c r="D140" s="330">
        <v>0</v>
      </c>
      <c r="E140" s="330">
        <v>0</v>
      </c>
      <c r="F140" s="302"/>
      <c r="G140" s="302"/>
      <c r="H140" s="302"/>
      <c r="I140" s="302"/>
      <c r="J140" s="302"/>
      <c r="K140" s="302"/>
      <c r="L140" s="302"/>
      <c r="M140" s="302"/>
      <c r="N140" s="302"/>
      <c r="O140" s="302"/>
      <c r="P140" s="302"/>
      <c r="Q140" s="302"/>
      <c r="R140" s="302"/>
      <c r="S140" s="302"/>
      <c r="T140" s="302"/>
    </row>
    <row r="141" spans="1:20" s="310" customFormat="1" ht="31.5" x14ac:dyDescent="0.25">
      <c r="A141" s="317" t="s">
        <v>812</v>
      </c>
      <c r="B141" s="285" t="s">
        <v>817</v>
      </c>
      <c r="C141" s="316" t="s">
        <v>748</v>
      </c>
      <c r="D141" s="330">
        <f>SUM(D142:D143)</f>
        <v>0</v>
      </c>
      <c r="E141" s="330">
        <f>SUM(E142:E143)</f>
        <v>0</v>
      </c>
      <c r="F141" s="330">
        <f>SUM(F142:F143)</f>
        <v>0</v>
      </c>
      <c r="G141" s="330">
        <f t="shared" ref="G141:T141" si="126">SUM(G142:G143)</f>
        <v>0</v>
      </c>
      <c r="H141" s="330">
        <f t="shared" si="126"/>
        <v>0</v>
      </c>
      <c r="I141" s="330">
        <f t="shared" si="126"/>
        <v>0</v>
      </c>
      <c r="J141" s="330">
        <f t="shared" si="126"/>
        <v>0</v>
      </c>
      <c r="K141" s="330">
        <f t="shared" si="126"/>
        <v>0</v>
      </c>
      <c r="L141" s="330">
        <f t="shared" si="126"/>
        <v>0</v>
      </c>
      <c r="M141" s="330">
        <f t="shared" si="126"/>
        <v>0</v>
      </c>
      <c r="N141" s="330">
        <f t="shared" si="126"/>
        <v>0</v>
      </c>
      <c r="O141" s="330">
        <f t="shared" si="126"/>
        <v>0</v>
      </c>
      <c r="P141" s="330">
        <f t="shared" si="126"/>
        <v>0</v>
      </c>
      <c r="Q141" s="330">
        <f t="shared" si="126"/>
        <v>0</v>
      </c>
      <c r="R141" s="330">
        <f t="shared" si="126"/>
        <v>0</v>
      </c>
      <c r="S141" s="330">
        <f t="shared" si="126"/>
        <v>0</v>
      </c>
      <c r="T141" s="330">
        <f t="shared" si="126"/>
        <v>0</v>
      </c>
    </row>
    <row r="142" spans="1:20" s="310" customFormat="1" x14ac:dyDescent="0.25">
      <c r="A142" s="317" t="s">
        <v>983</v>
      </c>
      <c r="B142" s="284" t="s">
        <v>818</v>
      </c>
      <c r="C142" s="316" t="s">
        <v>748</v>
      </c>
      <c r="D142" s="330">
        <v>0</v>
      </c>
      <c r="E142" s="330">
        <v>0</v>
      </c>
      <c r="F142" s="302"/>
      <c r="G142" s="302"/>
      <c r="H142" s="302"/>
      <c r="I142" s="302"/>
      <c r="J142" s="302"/>
      <c r="K142" s="302"/>
      <c r="L142" s="302"/>
      <c r="M142" s="302"/>
      <c r="N142" s="302"/>
      <c r="O142" s="302"/>
      <c r="P142" s="302"/>
      <c r="Q142" s="302"/>
      <c r="R142" s="302"/>
      <c r="S142" s="302"/>
      <c r="T142" s="302"/>
    </row>
    <row r="143" spans="1:20" s="310" customFormat="1" x14ac:dyDescent="0.25">
      <c r="A143" s="317" t="s">
        <v>984</v>
      </c>
      <c r="B143" s="284" t="s">
        <v>631</v>
      </c>
      <c r="C143" s="316" t="s">
        <v>748</v>
      </c>
      <c r="D143" s="330">
        <v>0</v>
      </c>
      <c r="E143" s="330">
        <v>0</v>
      </c>
      <c r="F143" s="302"/>
      <c r="G143" s="302"/>
      <c r="H143" s="302"/>
      <c r="I143" s="302"/>
      <c r="J143" s="302"/>
      <c r="K143" s="302"/>
      <c r="L143" s="302"/>
      <c r="M143" s="302"/>
      <c r="N143" s="302"/>
      <c r="O143" s="302"/>
      <c r="P143" s="302"/>
      <c r="Q143" s="302"/>
      <c r="R143" s="302"/>
      <c r="S143" s="302"/>
      <c r="T143" s="302"/>
    </row>
    <row r="144" spans="1:20" s="310" customFormat="1" x14ac:dyDescent="0.25">
      <c r="A144" s="317" t="s">
        <v>813</v>
      </c>
      <c r="B144" s="285" t="s">
        <v>819</v>
      </c>
      <c r="C144" s="316" t="s">
        <v>748</v>
      </c>
      <c r="D144" s="330">
        <v>0</v>
      </c>
      <c r="E144" s="330">
        <v>0</v>
      </c>
      <c r="F144" s="302"/>
      <c r="G144" s="302"/>
      <c r="H144" s="302"/>
      <c r="I144" s="302"/>
      <c r="J144" s="302"/>
      <c r="K144" s="302"/>
      <c r="L144" s="302"/>
      <c r="M144" s="302"/>
      <c r="N144" s="302"/>
      <c r="O144" s="302"/>
      <c r="P144" s="302"/>
      <c r="Q144" s="302"/>
      <c r="R144" s="302"/>
      <c r="S144" s="302"/>
      <c r="T144" s="302"/>
    </row>
    <row r="145" spans="1:20" s="310" customFormat="1" x14ac:dyDescent="0.25">
      <c r="A145" s="317" t="s">
        <v>31</v>
      </c>
      <c r="B145" s="303" t="s">
        <v>1060</v>
      </c>
      <c r="C145" s="316" t="s">
        <v>748</v>
      </c>
      <c r="D145" s="330">
        <f>SUM(D146,D150:D156,D159)</f>
        <v>210.77500000000003</v>
      </c>
      <c r="E145" s="330">
        <f>SUM(E146,E150:E156,E159)</f>
        <v>172.64100000000002</v>
      </c>
      <c r="F145" s="330">
        <f>SUM(F146,F150:F156,F159)</f>
        <v>203.22699999999998</v>
      </c>
      <c r="G145" s="331">
        <f t="shared" ref="G145:T145" si="127">SUM(G146,G150:G156,G159)</f>
        <v>254.58146200000002</v>
      </c>
      <c r="H145" s="330">
        <f t="shared" si="127"/>
        <v>231.41079151</v>
      </c>
      <c r="I145" s="331">
        <f t="shared" si="127"/>
        <v>266.80137217600009</v>
      </c>
      <c r="J145" s="331">
        <f t="shared" si="127"/>
        <v>0</v>
      </c>
      <c r="K145" s="331">
        <f t="shared" si="127"/>
        <v>279.07423529609611</v>
      </c>
      <c r="L145" s="331">
        <f t="shared" si="127"/>
        <v>0</v>
      </c>
      <c r="M145" s="331">
        <f t="shared" si="127"/>
        <v>290.23720470794001</v>
      </c>
      <c r="N145" s="331">
        <f t="shared" si="127"/>
        <v>0</v>
      </c>
      <c r="O145" s="331">
        <f t="shared" si="127"/>
        <v>301.84669289625759</v>
      </c>
      <c r="P145" s="331">
        <f t="shared" si="127"/>
        <v>0</v>
      </c>
      <c r="Q145" s="331">
        <f t="shared" si="127"/>
        <v>313.92056061210792</v>
      </c>
      <c r="R145" s="330">
        <f t="shared" si="127"/>
        <v>0</v>
      </c>
      <c r="S145" s="331">
        <f t="shared" si="127"/>
        <v>1451.8800656884021</v>
      </c>
      <c r="T145" s="330">
        <f t="shared" si="127"/>
        <v>0</v>
      </c>
    </row>
    <row r="146" spans="1:20" s="310" customFormat="1" x14ac:dyDescent="0.25">
      <c r="A146" s="317" t="s">
        <v>47</v>
      </c>
      <c r="B146" s="282" t="s">
        <v>1007</v>
      </c>
      <c r="C146" s="316" t="s">
        <v>748</v>
      </c>
      <c r="D146" s="330">
        <f>SUM(D147:D149)</f>
        <v>0</v>
      </c>
      <c r="E146" s="330">
        <f>SUM(E147:E149)</f>
        <v>0</v>
      </c>
      <c r="F146" s="330">
        <f>SUM(F147:F149)</f>
        <v>0</v>
      </c>
      <c r="G146" s="330">
        <f t="shared" ref="G146:T146" si="128">SUM(G147:G149)</f>
        <v>0</v>
      </c>
      <c r="H146" s="330">
        <f t="shared" si="128"/>
        <v>0</v>
      </c>
      <c r="I146" s="330">
        <f t="shared" si="128"/>
        <v>0</v>
      </c>
      <c r="J146" s="330">
        <f t="shared" si="128"/>
        <v>0</v>
      </c>
      <c r="K146" s="330">
        <f t="shared" si="128"/>
        <v>0</v>
      </c>
      <c r="L146" s="330">
        <f t="shared" si="128"/>
        <v>0</v>
      </c>
      <c r="M146" s="330">
        <f t="shared" si="128"/>
        <v>0</v>
      </c>
      <c r="N146" s="330">
        <f t="shared" si="128"/>
        <v>0</v>
      </c>
      <c r="O146" s="330">
        <f t="shared" si="128"/>
        <v>0</v>
      </c>
      <c r="P146" s="330">
        <f t="shared" si="128"/>
        <v>0</v>
      </c>
      <c r="Q146" s="330">
        <f t="shared" si="128"/>
        <v>0</v>
      </c>
      <c r="R146" s="330">
        <f t="shared" si="128"/>
        <v>0</v>
      </c>
      <c r="S146" s="330">
        <f t="shared" si="128"/>
        <v>0</v>
      </c>
      <c r="T146" s="330">
        <f t="shared" si="128"/>
        <v>0</v>
      </c>
    </row>
    <row r="147" spans="1:20" s="310" customFormat="1" ht="31.5" x14ac:dyDescent="0.25">
      <c r="A147" s="317" t="s">
        <v>899</v>
      </c>
      <c r="B147" s="141" t="s">
        <v>897</v>
      </c>
      <c r="C147" s="316" t="s">
        <v>748</v>
      </c>
      <c r="D147" s="330">
        <f t="shared" ref="D147:F155" si="129">D117-D132</f>
        <v>0</v>
      </c>
      <c r="E147" s="330">
        <f t="shared" ref="E147" si="130">E117-E132</f>
        <v>0</v>
      </c>
      <c r="F147" s="330">
        <f t="shared" si="129"/>
        <v>0</v>
      </c>
      <c r="G147" s="330">
        <f t="shared" ref="G147:T147" si="131">G117-G132</f>
        <v>0</v>
      </c>
      <c r="H147" s="330">
        <f t="shared" si="131"/>
        <v>0</v>
      </c>
      <c r="I147" s="330">
        <f t="shared" si="131"/>
        <v>0</v>
      </c>
      <c r="J147" s="330">
        <f t="shared" si="131"/>
        <v>0</v>
      </c>
      <c r="K147" s="330">
        <f t="shared" si="131"/>
        <v>0</v>
      </c>
      <c r="L147" s="330">
        <f t="shared" si="131"/>
        <v>0</v>
      </c>
      <c r="M147" s="330">
        <f t="shared" si="131"/>
        <v>0</v>
      </c>
      <c r="N147" s="330">
        <f t="shared" si="131"/>
        <v>0</v>
      </c>
      <c r="O147" s="330">
        <f t="shared" si="131"/>
        <v>0</v>
      </c>
      <c r="P147" s="330">
        <f t="shared" si="131"/>
        <v>0</v>
      </c>
      <c r="Q147" s="330">
        <f t="shared" si="131"/>
        <v>0</v>
      </c>
      <c r="R147" s="330">
        <f t="shared" si="131"/>
        <v>0</v>
      </c>
      <c r="S147" s="330">
        <f t="shared" si="131"/>
        <v>0</v>
      </c>
      <c r="T147" s="330">
        <f t="shared" si="131"/>
        <v>0</v>
      </c>
    </row>
    <row r="148" spans="1:20" s="310" customFormat="1" ht="31.5" x14ac:dyDescent="0.25">
      <c r="A148" s="317" t="s">
        <v>900</v>
      </c>
      <c r="B148" s="141" t="s">
        <v>898</v>
      </c>
      <c r="C148" s="316" t="s">
        <v>748</v>
      </c>
      <c r="D148" s="330">
        <f t="shared" si="129"/>
        <v>0</v>
      </c>
      <c r="E148" s="330">
        <f t="shared" ref="E148" si="132">E118-E133</f>
        <v>0</v>
      </c>
      <c r="F148" s="330">
        <f t="shared" si="129"/>
        <v>0</v>
      </c>
      <c r="G148" s="330">
        <f t="shared" ref="G148:T148" si="133">G118-G133</f>
        <v>0</v>
      </c>
      <c r="H148" s="330">
        <f t="shared" si="133"/>
        <v>0</v>
      </c>
      <c r="I148" s="330">
        <f t="shared" si="133"/>
        <v>0</v>
      </c>
      <c r="J148" s="330">
        <f t="shared" si="133"/>
        <v>0</v>
      </c>
      <c r="K148" s="330">
        <f t="shared" si="133"/>
        <v>0</v>
      </c>
      <c r="L148" s="330">
        <f t="shared" si="133"/>
        <v>0</v>
      </c>
      <c r="M148" s="330">
        <f t="shared" si="133"/>
        <v>0</v>
      </c>
      <c r="N148" s="330">
        <f t="shared" si="133"/>
        <v>0</v>
      </c>
      <c r="O148" s="330">
        <f t="shared" si="133"/>
        <v>0</v>
      </c>
      <c r="P148" s="330">
        <f t="shared" si="133"/>
        <v>0</v>
      </c>
      <c r="Q148" s="330">
        <f t="shared" si="133"/>
        <v>0</v>
      </c>
      <c r="R148" s="330">
        <f t="shared" si="133"/>
        <v>0</v>
      </c>
      <c r="S148" s="330">
        <f t="shared" si="133"/>
        <v>0</v>
      </c>
      <c r="T148" s="330">
        <f t="shared" si="133"/>
        <v>0</v>
      </c>
    </row>
    <row r="149" spans="1:20" s="310" customFormat="1" ht="31.5" x14ac:dyDescent="0.25">
      <c r="A149" s="317" t="s">
        <v>985</v>
      </c>
      <c r="B149" s="141" t="s">
        <v>883</v>
      </c>
      <c r="C149" s="316" t="s">
        <v>748</v>
      </c>
      <c r="D149" s="330">
        <f t="shared" si="129"/>
        <v>0</v>
      </c>
      <c r="E149" s="330">
        <f t="shared" ref="E149" si="134">E119-E134</f>
        <v>0</v>
      </c>
      <c r="F149" s="330">
        <f t="shared" si="129"/>
        <v>0</v>
      </c>
      <c r="G149" s="330">
        <f t="shared" ref="G149:T149" si="135">G119-G134</f>
        <v>0</v>
      </c>
      <c r="H149" s="330">
        <f t="shared" si="135"/>
        <v>0</v>
      </c>
      <c r="I149" s="330">
        <f t="shared" si="135"/>
        <v>0</v>
      </c>
      <c r="J149" s="330">
        <f t="shared" si="135"/>
        <v>0</v>
      </c>
      <c r="K149" s="330">
        <f t="shared" si="135"/>
        <v>0</v>
      </c>
      <c r="L149" s="330">
        <f t="shared" si="135"/>
        <v>0</v>
      </c>
      <c r="M149" s="330">
        <f t="shared" si="135"/>
        <v>0</v>
      </c>
      <c r="N149" s="330">
        <f t="shared" si="135"/>
        <v>0</v>
      </c>
      <c r="O149" s="330">
        <f t="shared" si="135"/>
        <v>0</v>
      </c>
      <c r="P149" s="330">
        <f t="shared" si="135"/>
        <v>0</v>
      </c>
      <c r="Q149" s="330">
        <f t="shared" si="135"/>
        <v>0</v>
      </c>
      <c r="R149" s="330">
        <f t="shared" si="135"/>
        <v>0</v>
      </c>
      <c r="S149" s="330">
        <f t="shared" si="135"/>
        <v>0</v>
      </c>
      <c r="T149" s="330">
        <f t="shared" si="135"/>
        <v>0</v>
      </c>
    </row>
    <row r="150" spans="1:20" s="310" customFormat="1" x14ac:dyDescent="0.25">
      <c r="A150" s="317" t="s">
        <v>48</v>
      </c>
      <c r="B150" s="282" t="s">
        <v>1044</v>
      </c>
      <c r="C150" s="316" t="s">
        <v>748</v>
      </c>
      <c r="D150" s="330">
        <f t="shared" si="129"/>
        <v>0</v>
      </c>
      <c r="E150" s="330">
        <f t="shared" ref="E150" si="136">E120-E135</f>
        <v>0</v>
      </c>
      <c r="F150" s="330">
        <f t="shared" si="129"/>
        <v>0</v>
      </c>
      <c r="G150" s="330">
        <f t="shared" ref="G150:T150" si="137">G120-G135</f>
        <v>0</v>
      </c>
      <c r="H150" s="330">
        <f t="shared" si="137"/>
        <v>0</v>
      </c>
      <c r="I150" s="330">
        <f t="shared" si="137"/>
        <v>0</v>
      </c>
      <c r="J150" s="330">
        <f t="shared" si="137"/>
        <v>0</v>
      </c>
      <c r="K150" s="330">
        <f t="shared" si="137"/>
        <v>0</v>
      </c>
      <c r="L150" s="330">
        <f t="shared" si="137"/>
        <v>0</v>
      </c>
      <c r="M150" s="330">
        <f t="shared" si="137"/>
        <v>0</v>
      </c>
      <c r="N150" s="330">
        <f t="shared" si="137"/>
        <v>0</v>
      </c>
      <c r="O150" s="330">
        <f t="shared" si="137"/>
        <v>0</v>
      </c>
      <c r="P150" s="330">
        <f t="shared" si="137"/>
        <v>0</v>
      </c>
      <c r="Q150" s="330">
        <f t="shared" si="137"/>
        <v>0</v>
      </c>
      <c r="R150" s="330">
        <f t="shared" si="137"/>
        <v>0</v>
      </c>
      <c r="S150" s="330">
        <f t="shared" si="137"/>
        <v>0</v>
      </c>
      <c r="T150" s="330">
        <f t="shared" si="137"/>
        <v>0</v>
      </c>
    </row>
    <row r="151" spans="1:20" s="310" customFormat="1" x14ac:dyDescent="0.25">
      <c r="A151" s="317" t="s">
        <v>763</v>
      </c>
      <c r="B151" s="282" t="s">
        <v>937</v>
      </c>
      <c r="C151" s="316" t="s">
        <v>748</v>
      </c>
      <c r="D151" s="330">
        <f t="shared" si="129"/>
        <v>58.382000000000005</v>
      </c>
      <c r="E151" s="330">
        <f t="shared" ref="E151" si="138">E121-E136</f>
        <v>-2.0829999999999984</v>
      </c>
      <c r="F151" s="330">
        <f t="shared" si="129"/>
        <v>16.167000000000002</v>
      </c>
      <c r="G151" s="331">
        <f t="shared" ref="G151:T151" si="139">G121-G136</f>
        <v>57.712382000000019</v>
      </c>
      <c r="H151" s="330">
        <f t="shared" si="139"/>
        <v>-54.872683880000011</v>
      </c>
      <c r="I151" s="331">
        <f t="shared" si="139"/>
        <v>60.482576336000051</v>
      </c>
      <c r="J151" s="331">
        <f t="shared" si="139"/>
        <v>0</v>
      </c>
      <c r="K151" s="331">
        <f t="shared" si="139"/>
        <v>63.264774847456096</v>
      </c>
      <c r="L151" s="331">
        <f t="shared" si="139"/>
        <v>0</v>
      </c>
      <c r="M151" s="331">
        <f t="shared" si="139"/>
        <v>65.795365841354311</v>
      </c>
      <c r="N151" s="331">
        <f t="shared" si="139"/>
        <v>0</v>
      </c>
      <c r="O151" s="331">
        <f t="shared" si="139"/>
        <v>68.42718047500847</v>
      </c>
      <c r="P151" s="331">
        <f t="shared" si="139"/>
        <v>0</v>
      </c>
      <c r="Q151" s="331">
        <f t="shared" si="139"/>
        <v>71.164267694008799</v>
      </c>
      <c r="R151" s="330">
        <f t="shared" si="139"/>
        <v>0</v>
      </c>
      <c r="S151" s="331">
        <f t="shared" si="139"/>
        <v>329.13416519382804</v>
      </c>
      <c r="T151" s="330">
        <f t="shared" si="139"/>
        <v>0</v>
      </c>
    </row>
    <row r="152" spans="1:20" s="310" customFormat="1" x14ac:dyDescent="0.25">
      <c r="A152" s="317" t="s">
        <v>764</v>
      </c>
      <c r="B152" s="282" t="s">
        <v>1045</v>
      </c>
      <c r="C152" s="316" t="s">
        <v>748</v>
      </c>
      <c r="D152" s="330">
        <f t="shared" si="129"/>
        <v>0</v>
      </c>
      <c r="E152" s="330">
        <f t="shared" ref="E152" si="140">E122-E137</f>
        <v>0</v>
      </c>
      <c r="F152" s="330">
        <f t="shared" si="129"/>
        <v>0</v>
      </c>
      <c r="G152" s="330">
        <f t="shared" ref="G152:T152" si="141">G122-G137</f>
        <v>0</v>
      </c>
      <c r="H152" s="330">
        <f t="shared" si="141"/>
        <v>0</v>
      </c>
      <c r="I152" s="330">
        <f t="shared" si="141"/>
        <v>0</v>
      </c>
      <c r="J152" s="330">
        <f t="shared" si="141"/>
        <v>0</v>
      </c>
      <c r="K152" s="330">
        <f t="shared" si="141"/>
        <v>0</v>
      </c>
      <c r="L152" s="330">
        <f t="shared" si="141"/>
        <v>0</v>
      </c>
      <c r="M152" s="330">
        <f t="shared" si="141"/>
        <v>0</v>
      </c>
      <c r="N152" s="330">
        <f t="shared" si="141"/>
        <v>0</v>
      </c>
      <c r="O152" s="330">
        <f t="shared" si="141"/>
        <v>0</v>
      </c>
      <c r="P152" s="330">
        <f t="shared" si="141"/>
        <v>0</v>
      </c>
      <c r="Q152" s="330">
        <f t="shared" si="141"/>
        <v>0</v>
      </c>
      <c r="R152" s="330">
        <f t="shared" si="141"/>
        <v>0</v>
      </c>
      <c r="S152" s="330">
        <f t="shared" si="141"/>
        <v>0</v>
      </c>
      <c r="T152" s="330">
        <f t="shared" si="141"/>
        <v>0</v>
      </c>
    </row>
    <row r="153" spans="1:20" s="310" customFormat="1" x14ac:dyDescent="0.25">
      <c r="A153" s="317" t="s">
        <v>765</v>
      </c>
      <c r="B153" s="283" t="s">
        <v>938</v>
      </c>
      <c r="C153" s="316" t="s">
        <v>748</v>
      </c>
      <c r="D153" s="330">
        <f t="shared" si="129"/>
        <v>144.86000000000001</v>
      </c>
      <c r="E153" s="330">
        <f t="shared" ref="E153" si="142">E123-E138</f>
        <v>67.197000000000003</v>
      </c>
      <c r="F153" s="330">
        <f t="shared" si="129"/>
        <v>94.984999999999999</v>
      </c>
      <c r="G153" s="331">
        <f t="shared" ref="G153:T153" si="143">G123-G138</f>
        <v>99.914105000000006</v>
      </c>
      <c r="H153" s="330">
        <f t="shared" si="143"/>
        <v>178.72645428999999</v>
      </c>
      <c r="I153" s="331">
        <f t="shared" si="143"/>
        <v>104.70998204</v>
      </c>
      <c r="J153" s="331">
        <f t="shared" si="143"/>
        <v>0</v>
      </c>
      <c r="K153" s="331">
        <f t="shared" si="143"/>
        <v>109.52664121384001</v>
      </c>
      <c r="L153" s="331">
        <f t="shared" si="143"/>
        <v>0</v>
      </c>
      <c r="M153" s="331">
        <f t="shared" si="143"/>
        <v>113.90770686239364</v>
      </c>
      <c r="N153" s="331">
        <f t="shared" si="143"/>
        <v>0</v>
      </c>
      <c r="O153" s="331">
        <f t="shared" si="143"/>
        <v>118.46401513688939</v>
      </c>
      <c r="P153" s="331">
        <f t="shared" si="143"/>
        <v>0</v>
      </c>
      <c r="Q153" s="331">
        <f t="shared" si="143"/>
        <v>123.20257574236496</v>
      </c>
      <c r="R153" s="330">
        <f t="shared" si="143"/>
        <v>0</v>
      </c>
      <c r="S153" s="331">
        <f t="shared" si="143"/>
        <v>569.810920995488</v>
      </c>
      <c r="T153" s="330">
        <f t="shared" si="143"/>
        <v>0</v>
      </c>
    </row>
    <row r="154" spans="1:20" s="310" customFormat="1" x14ac:dyDescent="0.25">
      <c r="A154" s="317" t="s">
        <v>766</v>
      </c>
      <c r="B154" s="282" t="s">
        <v>939</v>
      </c>
      <c r="C154" s="316" t="s">
        <v>748</v>
      </c>
      <c r="D154" s="330">
        <f t="shared" si="129"/>
        <v>0</v>
      </c>
      <c r="E154" s="330">
        <f t="shared" ref="E154" si="144">E124-E139</f>
        <v>0</v>
      </c>
      <c r="F154" s="330">
        <f t="shared" si="129"/>
        <v>0</v>
      </c>
      <c r="G154" s="330">
        <f t="shared" ref="G154:T154" si="145">G124-G139</f>
        <v>0</v>
      </c>
      <c r="H154" s="330">
        <f t="shared" si="145"/>
        <v>0</v>
      </c>
      <c r="I154" s="330">
        <f t="shared" si="145"/>
        <v>0</v>
      </c>
      <c r="J154" s="330">
        <f t="shared" si="145"/>
        <v>0</v>
      </c>
      <c r="K154" s="330">
        <f t="shared" si="145"/>
        <v>0</v>
      </c>
      <c r="L154" s="330">
        <f t="shared" si="145"/>
        <v>0</v>
      </c>
      <c r="M154" s="330">
        <f t="shared" si="145"/>
        <v>0</v>
      </c>
      <c r="N154" s="330">
        <f t="shared" si="145"/>
        <v>0</v>
      </c>
      <c r="O154" s="330">
        <f t="shared" si="145"/>
        <v>0</v>
      </c>
      <c r="P154" s="330">
        <f t="shared" si="145"/>
        <v>0</v>
      </c>
      <c r="Q154" s="330">
        <f t="shared" si="145"/>
        <v>0</v>
      </c>
      <c r="R154" s="330">
        <f t="shared" si="145"/>
        <v>0</v>
      </c>
      <c r="S154" s="330">
        <f t="shared" si="145"/>
        <v>0</v>
      </c>
      <c r="T154" s="330">
        <f t="shared" si="145"/>
        <v>0</v>
      </c>
    </row>
    <row r="155" spans="1:20" s="310" customFormat="1" x14ac:dyDescent="0.25">
      <c r="A155" s="317" t="s">
        <v>767</v>
      </c>
      <c r="B155" s="282" t="s">
        <v>1052</v>
      </c>
      <c r="C155" s="316" t="s">
        <v>748</v>
      </c>
      <c r="D155" s="330">
        <f t="shared" si="129"/>
        <v>0</v>
      </c>
      <c r="E155" s="330">
        <f t="shared" ref="E155" si="146">E125-E140</f>
        <v>0</v>
      </c>
      <c r="F155" s="330">
        <f t="shared" si="129"/>
        <v>0</v>
      </c>
      <c r="G155" s="330">
        <f t="shared" ref="G155:T155" si="147">G125-G140</f>
        <v>0</v>
      </c>
      <c r="H155" s="330">
        <f t="shared" si="147"/>
        <v>0</v>
      </c>
      <c r="I155" s="330">
        <f t="shared" si="147"/>
        <v>0</v>
      </c>
      <c r="J155" s="330">
        <f t="shared" si="147"/>
        <v>0</v>
      </c>
      <c r="K155" s="330">
        <f t="shared" si="147"/>
        <v>0</v>
      </c>
      <c r="L155" s="330">
        <f t="shared" si="147"/>
        <v>0</v>
      </c>
      <c r="M155" s="330">
        <f t="shared" si="147"/>
        <v>0</v>
      </c>
      <c r="N155" s="330">
        <f t="shared" si="147"/>
        <v>0</v>
      </c>
      <c r="O155" s="330">
        <f t="shared" si="147"/>
        <v>0</v>
      </c>
      <c r="P155" s="330">
        <f t="shared" si="147"/>
        <v>0</v>
      </c>
      <c r="Q155" s="330">
        <f t="shared" si="147"/>
        <v>0</v>
      </c>
      <c r="R155" s="330">
        <f t="shared" si="147"/>
        <v>0</v>
      </c>
      <c r="S155" s="330">
        <f t="shared" si="147"/>
        <v>0</v>
      </c>
      <c r="T155" s="330">
        <f t="shared" si="147"/>
        <v>0</v>
      </c>
    </row>
    <row r="156" spans="1:20" s="310" customFormat="1" ht="31.5" x14ac:dyDescent="0.25">
      <c r="A156" s="317" t="s">
        <v>768</v>
      </c>
      <c r="B156" s="283" t="s">
        <v>817</v>
      </c>
      <c r="C156" s="316" t="s">
        <v>748</v>
      </c>
      <c r="D156" s="330">
        <f>SUM(D157:D158)</f>
        <v>0</v>
      </c>
      <c r="E156" s="330">
        <f>SUM(E157:E158)</f>
        <v>0</v>
      </c>
      <c r="F156" s="330">
        <f>SUM(F157:F158)</f>
        <v>0</v>
      </c>
      <c r="G156" s="330">
        <f t="shared" ref="G156:T156" si="148">SUM(G157:G158)</f>
        <v>0</v>
      </c>
      <c r="H156" s="330">
        <f t="shared" si="148"/>
        <v>0</v>
      </c>
      <c r="I156" s="330">
        <f t="shared" si="148"/>
        <v>0</v>
      </c>
      <c r="J156" s="330">
        <f t="shared" si="148"/>
        <v>0</v>
      </c>
      <c r="K156" s="330">
        <f t="shared" si="148"/>
        <v>0</v>
      </c>
      <c r="L156" s="330">
        <f t="shared" si="148"/>
        <v>0</v>
      </c>
      <c r="M156" s="330">
        <f t="shared" si="148"/>
        <v>0</v>
      </c>
      <c r="N156" s="330">
        <f t="shared" si="148"/>
        <v>0</v>
      </c>
      <c r="O156" s="330">
        <f t="shared" si="148"/>
        <v>0</v>
      </c>
      <c r="P156" s="330">
        <f t="shared" si="148"/>
        <v>0</v>
      </c>
      <c r="Q156" s="330">
        <f t="shared" si="148"/>
        <v>0</v>
      </c>
      <c r="R156" s="330">
        <f t="shared" si="148"/>
        <v>0</v>
      </c>
      <c r="S156" s="330">
        <f t="shared" si="148"/>
        <v>0</v>
      </c>
      <c r="T156" s="330">
        <f t="shared" si="148"/>
        <v>0</v>
      </c>
    </row>
    <row r="157" spans="1:20" s="310" customFormat="1" x14ac:dyDescent="0.25">
      <c r="A157" s="317" t="s">
        <v>986</v>
      </c>
      <c r="B157" s="284" t="s">
        <v>643</v>
      </c>
      <c r="C157" s="316" t="s">
        <v>748</v>
      </c>
      <c r="D157" s="330">
        <f t="shared" ref="D157:F157" si="149">D127-D142</f>
        <v>0</v>
      </c>
      <c r="E157" s="330">
        <f t="shared" ref="E157" si="150">E127-E142</f>
        <v>0</v>
      </c>
      <c r="F157" s="330">
        <f t="shared" si="149"/>
        <v>0</v>
      </c>
      <c r="G157" s="330">
        <f t="shared" ref="G157:T157" si="151">G127-G142</f>
        <v>0</v>
      </c>
      <c r="H157" s="330">
        <f t="shared" si="151"/>
        <v>0</v>
      </c>
      <c r="I157" s="330">
        <f t="shared" si="151"/>
        <v>0</v>
      </c>
      <c r="J157" s="330">
        <f t="shared" si="151"/>
        <v>0</v>
      </c>
      <c r="K157" s="330">
        <f t="shared" si="151"/>
        <v>0</v>
      </c>
      <c r="L157" s="330">
        <f t="shared" si="151"/>
        <v>0</v>
      </c>
      <c r="M157" s="330">
        <f t="shared" si="151"/>
        <v>0</v>
      </c>
      <c r="N157" s="330">
        <f t="shared" si="151"/>
        <v>0</v>
      </c>
      <c r="O157" s="330">
        <f t="shared" si="151"/>
        <v>0</v>
      </c>
      <c r="P157" s="330">
        <f t="shared" si="151"/>
        <v>0</v>
      </c>
      <c r="Q157" s="330">
        <f t="shared" si="151"/>
        <v>0</v>
      </c>
      <c r="R157" s="330">
        <f t="shared" si="151"/>
        <v>0</v>
      </c>
      <c r="S157" s="330">
        <f t="shared" si="151"/>
        <v>0</v>
      </c>
      <c r="T157" s="330">
        <f t="shared" si="151"/>
        <v>0</v>
      </c>
    </row>
    <row r="158" spans="1:20" s="310" customFormat="1" x14ac:dyDescent="0.25">
      <c r="A158" s="317" t="s">
        <v>987</v>
      </c>
      <c r="B158" s="284" t="s">
        <v>631</v>
      </c>
      <c r="C158" s="316" t="s">
        <v>748</v>
      </c>
      <c r="D158" s="330">
        <f t="shared" ref="D158:F159" si="152">D128-D143</f>
        <v>0</v>
      </c>
      <c r="E158" s="330">
        <f t="shared" si="152"/>
        <v>0</v>
      </c>
      <c r="F158" s="330">
        <f t="shared" si="152"/>
        <v>0</v>
      </c>
      <c r="G158" s="330">
        <f t="shared" ref="G158:T158" si="153">G128-G143</f>
        <v>0</v>
      </c>
      <c r="H158" s="330">
        <f t="shared" si="153"/>
        <v>0</v>
      </c>
      <c r="I158" s="330">
        <f t="shared" si="153"/>
        <v>0</v>
      </c>
      <c r="J158" s="330">
        <f t="shared" si="153"/>
        <v>0</v>
      </c>
      <c r="K158" s="330">
        <f t="shared" si="153"/>
        <v>0</v>
      </c>
      <c r="L158" s="330">
        <f t="shared" si="153"/>
        <v>0</v>
      </c>
      <c r="M158" s="330">
        <f t="shared" si="153"/>
        <v>0</v>
      </c>
      <c r="N158" s="330">
        <f t="shared" si="153"/>
        <v>0</v>
      </c>
      <c r="O158" s="330">
        <f t="shared" si="153"/>
        <v>0</v>
      </c>
      <c r="P158" s="330">
        <f t="shared" si="153"/>
        <v>0</v>
      </c>
      <c r="Q158" s="330">
        <f t="shared" si="153"/>
        <v>0</v>
      </c>
      <c r="R158" s="330">
        <f t="shared" si="153"/>
        <v>0</v>
      </c>
      <c r="S158" s="330">
        <f t="shared" si="153"/>
        <v>0</v>
      </c>
      <c r="T158" s="330">
        <f t="shared" si="153"/>
        <v>0</v>
      </c>
    </row>
    <row r="159" spans="1:20" s="310" customFormat="1" x14ac:dyDescent="0.25">
      <c r="A159" s="317" t="s">
        <v>769</v>
      </c>
      <c r="B159" s="282" t="s">
        <v>940</v>
      </c>
      <c r="C159" s="316" t="s">
        <v>748</v>
      </c>
      <c r="D159" s="330">
        <f t="shared" si="152"/>
        <v>7.5330000000000013</v>
      </c>
      <c r="E159" s="330">
        <f t="shared" si="152"/>
        <v>107.52700000000002</v>
      </c>
      <c r="F159" s="330">
        <f t="shared" si="152"/>
        <v>92.074999999999989</v>
      </c>
      <c r="G159" s="331">
        <f t="shared" ref="G159:T159" si="154">G129-G144</f>
        <v>96.95497499999999</v>
      </c>
      <c r="H159" s="330">
        <f t="shared" si="154"/>
        <v>107.55702110000001</v>
      </c>
      <c r="I159" s="331">
        <f t="shared" si="154"/>
        <v>101.60881380000001</v>
      </c>
      <c r="J159" s="331">
        <f t="shared" si="154"/>
        <v>0</v>
      </c>
      <c r="K159" s="331">
        <f t="shared" si="154"/>
        <v>106.2828192348</v>
      </c>
      <c r="L159" s="331">
        <f t="shared" si="154"/>
        <v>0</v>
      </c>
      <c r="M159" s="331">
        <f t="shared" si="154"/>
        <v>110.53413200419203</v>
      </c>
      <c r="N159" s="331">
        <f t="shared" si="154"/>
        <v>0</v>
      </c>
      <c r="O159" s="331">
        <f t="shared" si="154"/>
        <v>114.95549728435975</v>
      </c>
      <c r="P159" s="331">
        <f t="shared" si="154"/>
        <v>0</v>
      </c>
      <c r="Q159" s="331">
        <f t="shared" si="154"/>
        <v>119.55371717573414</v>
      </c>
      <c r="R159" s="330">
        <f t="shared" si="154"/>
        <v>0</v>
      </c>
      <c r="S159" s="331">
        <f t="shared" si="154"/>
        <v>552.93497949908601</v>
      </c>
      <c r="T159" s="330">
        <f t="shared" si="154"/>
        <v>0</v>
      </c>
    </row>
    <row r="160" spans="1:20" s="310" customFormat="1" x14ac:dyDescent="0.25">
      <c r="A160" s="317" t="s">
        <v>32</v>
      </c>
      <c r="B160" s="303" t="s">
        <v>11</v>
      </c>
      <c r="C160" s="316" t="s">
        <v>748</v>
      </c>
      <c r="D160" s="331">
        <v>2.8210000000000002</v>
      </c>
      <c r="E160" s="331">
        <v>2.8210000000000002</v>
      </c>
      <c r="F160" s="331">
        <v>2.13</v>
      </c>
      <c r="G160" s="340">
        <f>F160*1.053</f>
        <v>2.2428899999999996</v>
      </c>
      <c r="H160" s="347">
        <v>1.698</v>
      </c>
      <c r="I160" s="342">
        <f>G160*1.048</f>
        <v>2.3505487199999995</v>
      </c>
      <c r="J160" s="342"/>
      <c r="K160" s="342">
        <f>I160*1.046</f>
        <v>2.4586739611199997</v>
      </c>
      <c r="L160" s="342"/>
      <c r="M160" s="342">
        <f>K160*1.04</f>
        <v>2.5570209195647999</v>
      </c>
      <c r="N160" s="342"/>
      <c r="O160" s="342">
        <f>M160*1.04</f>
        <v>2.659301756347392</v>
      </c>
      <c r="P160" s="342"/>
      <c r="Q160" s="342">
        <f>O160*1.04</f>
        <v>2.7656738266012879</v>
      </c>
      <c r="R160" s="302"/>
      <c r="S160" s="302"/>
      <c r="T160" s="302"/>
    </row>
    <row r="161" spans="1:20" s="310" customFormat="1" x14ac:dyDescent="0.25">
      <c r="A161" s="317" t="s">
        <v>50</v>
      </c>
      <c r="B161" s="285" t="s">
        <v>821</v>
      </c>
      <c r="C161" s="316" t="s">
        <v>748</v>
      </c>
      <c r="D161" s="330">
        <v>0</v>
      </c>
      <c r="E161" s="330">
        <v>0</v>
      </c>
      <c r="F161" s="302"/>
      <c r="G161" s="302"/>
      <c r="H161" s="302"/>
      <c r="I161" s="302"/>
      <c r="J161" s="302"/>
      <c r="K161" s="302"/>
      <c r="L161" s="302"/>
      <c r="M161" s="302"/>
      <c r="N161" s="302"/>
      <c r="O161" s="302"/>
      <c r="P161" s="302"/>
      <c r="Q161" s="302"/>
      <c r="R161" s="302"/>
      <c r="S161" s="302"/>
      <c r="T161" s="302"/>
    </row>
    <row r="162" spans="1:20" s="310" customFormat="1" x14ac:dyDescent="0.25">
      <c r="A162" s="317" t="s">
        <v>51</v>
      </c>
      <c r="B162" s="285" t="s">
        <v>13</v>
      </c>
      <c r="C162" s="316" t="s">
        <v>748</v>
      </c>
      <c r="D162" s="330">
        <v>0</v>
      </c>
      <c r="E162" s="330">
        <v>0</v>
      </c>
      <c r="F162" s="302"/>
      <c r="G162" s="302"/>
      <c r="H162" s="302"/>
      <c r="I162" s="302"/>
      <c r="J162" s="302"/>
      <c r="K162" s="302"/>
      <c r="L162" s="302"/>
      <c r="M162" s="302"/>
      <c r="N162" s="302"/>
      <c r="O162" s="302"/>
      <c r="P162" s="302"/>
      <c r="Q162" s="302"/>
      <c r="R162" s="302"/>
      <c r="S162" s="302"/>
      <c r="T162" s="302"/>
    </row>
    <row r="163" spans="1:20" s="312" customFormat="1" x14ac:dyDescent="0.25">
      <c r="A163" s="317" t="s">
        <v>63</v>
      </c>
      <c r="B163" s="285" t="s">
        <v>14</v>
      </c>
      <c r="C163" s="316" t="s">
        <v>748</v>
      </c>
      <c r="D163" s="330">
        <v>0</v>
      </c>
      <c r="E163" s="330">
        <v>0</v>
      </c>
      <c r="F163" s="302"/>
      <c r="G163" s="302"/>
      <c r="H163" s="302"/>
      <c r="I163" s="302"/>
      <c r="J163" s="302"/>
      <c r="K163" s="302"/>
      <c r="L163" s="302"/>
      <c r="M163" s="302"/>
      <c r="N163" s="302"/>
      <c r="O163" s="302"/>
      <c r="P163" s="302"/>
      <c r="Q163" s="302"/>
      <c r="R163" s="302"/>
      <c r="S163" s="302"/>
      <c r="T163" s="302"/>
    </row>
    <row r="164" spans="1:20" s="310" customFormat="1" ht="18" customHeight="1" x14ac:dyDescent="0.25">
      <c r="A164" s="317" t="s">
        <v>1106</v>
      </c>
      <c r="B164" s="285" t="s">
        <v>822</v>
      </c>
      <c r="C164" s="316" t="s">
        <v>748</v>
      </c>
      <c r="D164" s="330">
        <v>0</v>
      </c>
      <c r="E164" s="330">
        <v>0</v>
      </c>
      <c r="F164" s="302"/>
      <c r="G164" s="302"/>
      <c r="H164" s="302"/>
      <c r="I164" s="302"/>
      <c r="J164" s="302"/>
      <c r="K164" s="302"/>
      <c r="L164" s="302"/>
      <c r="M164" s="302"/>
      <c r="N164" s="302"/>
      <c r="O164" s="302"/>
      <c r="P164" s="302"/>
      <c r="Q164" s="302"/>
      <c r="R164" s="302"/>
      <c r="S164" s="302"/>
      <c r="T164" s="302"/>
    </row>
    <row r="165" spans="1:20" s="320" customFormat="1" ht="18" customHeight="1" x14ac:dyDescent="0.25">
      <c r="A165" s="317" t="s">
        <v>531</v>
      </c>
      <c r="B165" s="303" t="s">
        <v>863</v>
      </c>
      <c r="C165" s="316" t="s">
        <v>286</v>
      </c>
      <c r="D165" s="304" t="s">
        <v>590</v>
      </c>
      <c r="E165" s="304" t="s">
        <v>590</v>
      </c>
      <c r="F165" s="304" t="s">
        <v>590</v>
      </c>
      <c r="G165" s="304" t="s">
        <v>590</v>
      </c>
      <c r="H165" s="304" t="s">
        <v>590</v>
      </c>
      <c r="I165" s="304" t="s">
        <v>590</v>
      </c>
      <c r="J165" s="304" t="s">
        <v>590</v>
      </c>
      <c r="K165" s="304" t="s">
        <v>590</v>
      </c>
      <c r="L165" s="304" t="s">
        <v>590</v>
      </c>
      <c r="M165" s="304" t="s">
        <v>590</v>
      </c>
      <c r="N165" s="304" t="s">
        <v>590</v>
      </c>
      <c r="O165" s="304" t="s">
        <v>590</v>
      </c>
      <c r="P165" s="304" t="s">
        <v>590</v>
      </c>
      <c r="Q165" s="304" t="s">
        <v>590</v>
      </c>
      <c r="R165" s="304" t="s">
        <v>590</v>
      </c>
      <c r="S165" s="304" t="s">
        <v>590</v>
      </c>
      <c r="T165" s="304" t="s">
        <v>590</v>
      </c>
    </row>
    <row r="166" spans="1:20" s="310" customFormat="1" ht="37.5" customHeight="1" x14ac:dyDescent="0.25">
      <c r="A166" s="317" t="s">
        <v>532</v>
      </c>
      <c r="B166" s="285" t="s">
        <v>1148</v>
      </c>
      <c r="C166" s="316" t="s">
        <v>748</v>
      </c>
      <c r="D166" s="330">
        <f>D115+D107+D64</f>
        <v>294.03300000000002</v>
      </c>
      <c r="E166" s="330">
        <f>E115+E107+E64</f>
        <v>247.69600000000003</v>
      </c>
      <c r="F166" s="330">
        <f>F115+F107+F64</f>
        <v>287.23499999999996</v>
      </c>
      <c r="G166" s="331">
        <f t="shared" ref="G166:T166" si="155">G115+G107+G64</f>
        <v>343.04188599999998</v>
      </c>
      <c r="H166" s="330">
        <f t="shared" si="155"/>
        <v>352.37492677</v>
      </c>
      <c r="I166" s="331">
        <f t="shared" si="155"/>
        <v>359.50789652800006</v>
      </c>
      <c r="J166" s="331">
        <f t="shared" si="155"/>
        <v>0</v>
      </c>
      <c r="K166" s="331">
        <f t="shared" si="155"/>
        <v>376.04525976828808</v>
      </c>
      <c r="L166" s="331">
        <f t="shared" si="155"/>
        <v>0</v>
      </c>
      <c r="M166" s="331">
        <f t="shared" si="155"/>
        <v>391.08707015901967</v>
      </c>
      <c r="N166" s="331">
        <f t="shared" si="155"/>
        <v>0</v>
      </c>
      <c r="O166" s="331">
        <f t="shared" si="155"/>
        <v>406.73055296538047</v>
      </c>
      <c r="P166" s="331">
        <f t="shared" si="155"/>
        <v>0</v>
      </c>
      <c r="Q166" s="331">
        <f t="shared" si="155"/>
        <v>422.9997750839957</v>
      </c>
      <c r="R166" s="330">
        <f t="shared" si="155"/>
        <v>0</v>
      </c>
      <c r="S166" s="331">
        <f t="shared" si="155"/>
        <v>1956.3705545046844</v>
      </c>
      <c r="T166" s="330">
        <f t="shared" si="155"/>
        <v>0</v>
      </c>
    </row>
    <row r="167" spans="1:20" s="310" customFormat="1" ht="18" customHeight="1" x14ac:dyDescent="0.25">
      <c r="A167" s="317" t="s">
        <v>533</v>
      </c>
      <c r="B167" s="285" t="s">
        <v>1017</v>
      </c>
      <c r="C167" s="316" t="s">
        <v>748</v>
      </c>
      <c r="D167" s="330">
        <f>D168</f>
        <v>0</v>
      </c>
      <c r="E167" s="330">
        <f>E168</f>
        <v>0</v>
      </c>
      <c r="F167" s="302"/>
      <c r="G167" s="302"/>
      <c r="H167" s="302"/>
      <c r="I167" s="302"/>
      <c r="J167" s="302"/>
      <c r="K167" s="302"/>
      <c r="L167" s="302"/>
      <c r="M167" s="302"/>
      <c r="N167" s="302"/>
      <c r="O167" s="302"/>
      <c r="P167" s="302"/>
      <c r="Q167" s="302"/>
      <c r="R167" s="302"/>
      <c r="S167" s="302"/>
      <c r="T167" s="302"/>
    </row>
    <row r="168" spans="1:20" s="310" customFormat="1" ht="18" customHeight="1" x14ac:dyDescent="0.25">
      <c r="A168" s="317" t="s">
        <v>923</v>
      </c>
      <c r="B168" s="141" t="s">
        <v>944</v>
      </c>
      <c r="C168" s="316" t="s">
        <v>748</v>
      </c>
      <c r="D168" s="330">
        <v>0</v>
      </c>
      <c r="E168" s="330">
        <v>0</v>
      </c>
      <c r="F168" s="302"/>
      <c r="G168" s="302"/>
      <c r="H168" s="302"/>
      <c r="I168" s="302"/>
      <c r="J168" s="302"/>
      <c r="K168" s="302"/>
      <c r="L168" s="302"/>
      <c r="M168" s="302"/>
      <c r="N168" s="302"/>
      <c r="O168" s="302"/>
      <c r="P168" s="302"/>
      <c r="Q168" s="302"/>
      <c r="R168" s="302"/>
      <c r="S168" s="302"/>
      <c r="T168" s="302"/>
    </row>
    <row r="169" spans="1:20" s="310" customFormat="1" ht="18" customHeight="1" x14ac:dyDescent="0.25">
      <c r="A169" s="317" t="s">
        <v>636</v>
      </c>
      <c r="B169" s="285" t="s">
        <v>1061</v>
      </c>
      <c r="C169" s="316" t="s">
        <v>748</v>
      </c>
      <c r="D169" s="330">
        <f>D170</f>
        <v>0</v>
      </c>
      <c r="E169" s="330">
        <f>E170</f>
        <v>0</v>
      </c>
      <c r="F169" s="330">
        <f t="shared" ref="F169:T169" si="156">F170</f>
        <v>0</v>
      </c>
      <c r="G169" s="330">
        <f t="shared" si="156"/>
        <v>0</v>
      </c>
      <c r="H169" s="330">
        <f t="shared" si="156"/>
        <v>0</v>
      </c>
      <c r="I169" s="330">
        <f t="shared" si="156"/>
        <v>0</v>
      </c>
      <c r="J169" s="330">
        <f t="shared" si="156"/>
        <v>0</v>
      </c>
      <c r="K169" s="330">
        <f t="shared" si="156"/>
        <v>0</v>
      </c>
      <c r="L169" s="330">
        <f t="shared" si="156"/>
        <v>0</v>
      </c>
      <c r="M169" s="330">
        <f t="shared" si="156"/>
        <v>0</v>
      </c>
      <c r="N169" s="330">
        <f t="shared" si="156"/>
        <v>0</v>
      </c>
      <c r="O169" s="330">
        <f t="shared" si="156"/>
        <v>0</v>
      </c>
      <c r="P169" s="330">
        <f t="shared" si="156"/>
        <v>0</v>
      </c>
      <c r="Q169" s="330">
        <f t="shared" si="156"/>
        <v>0</v>
      </c>
      <c r="R169" s="330">
        <f t="shared" si="156"/>
        <v>0</v>
      </c>
      <c r="S169" s="330">
        <f t="shared" si="156"/>
        <v>0</v>
      </c>
      <c r="T169" s="330">
        <f t="shared" si="156"/>
        <v>0</v>
      </c>
    </row>
    <row r="170" spans="1:20" s="310" customFormat="1" ht="18" customHeight="1" x14ac:dyDescent="0.25">
      <c r="A170" s="317" t="s">
        <v>924</v>
      </c>
      <c r="B170" s="141" t="s">
        <v>945</v>
      </c>
      <c r="C170" s="316" t="s">
        <v>748</v>
      </c>
      <c r="D170" s="330">
        <v>0</v>
      </c>
      <c r="E170" s="330">
        <v>0</v>
      </c>
      <c r="F170" s="302"/>
      <c r="G170" s="302"/>
      <c r="H170" s="302"/>
      <c r="I170" s="302"/>
      <c r="J170" s="302"/>
      <c r="K170" s="302"/>
      <c r="L170" s="302"/>
      <c r="M170" s="302"/>
      <c r="N170" s="302"/>
      <c r="O170" s="302"/>
      <c r="P170" s="302"/>
      <c r="Q170" s="302"/>
      <c r="R170" s="302"/>
      <c r="S170" s="302"/>
      <c r="T170" s="302"/>
    </row>
    <row r="171" spans="1:20" s="310" customFormat="1" ht="31.5" x14ac:dyDescent="0.25">
      <c r="A171" s="317" t="s">
        <v>637</v>
      </c>
      <c r="B171" s="285" t="s">
        <v>1147</v>
      </c>
      <c r="C171" s="316" t="s">
        <v>286</v>
      </c>
      <c r="D171" s="332">
        <f>D169/D166</f>
        <v>0</v>
      </c>
      <c r="E171" s="332">
        <f>E169/E166</f>
        <v>0</v>
      </c>
      <c r="F171" s="332">
        <f t="shared" ref="F171:T171" si="157">F169/F166</f>
        <v>0</v>
      </c>
      <c r="G171" s="332">
        <f t="shared" si="157"/>
        <v>0</v>
      </c>
      <c r="H171" s="332">
        <f t="shared" si="157"/>
        <v>0</v>
      </c>
      <c r="I171" s="332">
        <f t="shared" si="157"/>
        <v>0</v>
      </c>
      <c r="J171" s="332" t="e">
        <f t="shared" si="157"/>
        <v>#DIV/0!</v>
      </c>
      <c r="K171" s="332">
        <f t="shared" si="157"/>
        <v>0</v>
      </c>
      <c r="L171" s="332" t="e">
        <f t="shared" si="157"/>
        <v>#DIV/0!</v>
      </c>
      <c r="M171" s="332">
        <f t="shared" si="157"/>
        <v>0</v>
      </c>
      <c r="N171" s="332" t="e">
        <f t="shared" si="157"/>
        <v>#DIV/0!</v>
      </c>
      <c r="O171" s="332">
        <f t="shared" si="157"/>
        <v>0</v>
      </c>
      <c r="P171" s="332" t="e">
        <f t="shared" si="157"/>
        <v>#DIV/0!</v>
      </c>
      <c r="Q171" s="332">
        <f t="shared" si="157"/>
        <v>0</v>
      </c>
      <c r="R171" s="332" t="e">
        <f t="shared" si="157"/>
        <v>#DIV/0!</v>
      </c>
      <c r="S171" s="332">
        <f t="shared" si="157"/>
        <v>0</v>
      </c>
      <c r="T171" s="332" t="e">
        <f t="shared" si="157"/>
        <v>#DIV/0!</v>
      </c>
    </row>
    <row r="172" spans="1:20" s="310" customFormat="1" ht="18.75" x14ac:dyDescent="0.25">
      <c r="A172" s="357" t="s">
        <v>1135</v>
      </c>
      <c r="B172" s="357"/>
      <c r="C172" s="357"/>
      <c r="D172" s="357"/>
      <c r="E172" s="357"/>
      <c r="F172" s="357"/>
      <c r="G172" s="357"/>
      <c r="H172" s="357"/>
      <c r="I172" s="357"/>
      <c r="J172" s="357"/>
      <c r="K172" s="357"/>
      <c r="L172" s="357"/>
      <c r="M172" s="357"/>
      <c r="N172" s="357"/>
      <c r="O172" s="357"/>
      <c r="P172" s="357"/>
      <c r="Q172" s="357"/>
      <c r="R172" s="357"/>
      <c r="S172" s="357"/>
      <c r="T172" s="357"/>
    </row>
    <row r="173" spans="1:20" s="310" customFormat="1" ht="22.9" customHeight="1" x14ac:dyDescent="0.25">
      <c r="A173" s="317" t="s">
        <v>534</v>
      </c>
      <c r="B173" s="303" t="s">
        <v>1018</v>
      </c>
      <c r="C173" s="316" t="s">
        <v>748</v>
      </c>
      <c r="D173" s="333">
        <f>SUM(D174,D178:D184,D187,D190)</f>
        <v>518.97400000000005</v>
      </c>
      <c r="E173" s="333">
        <f>SUM(E174,E178:E184,E187,E190)</f>
        <v>503.291</v>
      </c>
      <c r="F173" s="333">
        <f>SUM(F174,F178:F184,F187,F190)</f>
        <v>557.64400000000001</v>
      </c>
      <c r="G173" s="329">
        <f t="shared" ref="G173:T173" si="158">SUM(G174,G178:G184,G187,G190)</f>
        <v>627.88766299999997</v>
      </c>
      <c r="H173" s="333">
        <f t="shared" si="158"/>
        <v>750.94306867</v>
      </c>
      <c r="I173" s="339">
        <f t="shared" si="158"/>
        <v>658.02627082399999</v>
      </c>
      <c r="J173" s="339">
        <f t="shared" si="158"/>
        <v>0</v>
      </c>
      <c r="K173" s="339">
        <f t="shared" si="158"/>
        <v>688.29547928190402</v>
      </c>
      <c r="L173" s="339">
        <f t="shared" si="158"/>
        <v>0</v>
      </c>
      <c r="M173" s="339">
        <f t="shared" si="158"/>
        <v>715.82729845318022</v>
      </c>
      <c r="N173" s="339">
        <f t="shared" si="158"/>
        <v>0</v>
      </c>
      <c r="O173" s="339">
        <f t="shared" si="158"/>
        <v>744.46039039130756</v>
      </c>
      <c r="P173" s="339">
        <f t="shared" si="158"/>
        <v>0</v>
      </c>
      <c r="Q173" s="339">
        <f t="shared" si="158"/>
        <v>774.23880600695975</v>
      </c>
      <c r="R173" s="333">
        <f t="shared" si="158"/>
        <v>0</v>
      </c>
      <c r="S173" s="329">
        <f t="shared" si="158"/>
        <v>3580.8482449573521</v>
      </c>
      <c r="T173" s="333">
        <f t="shared" si="158"/>
        <v>0</v>
      </c>
    </row>
    <row r="174" spans="1:20" s="310" customFormat="1" x14ac:dyDescent="0.25">
      <c r="A174" s="317" t="s">
        <v>535</v>
      </c>
      <c r="B174" s="282" t="s">
        <v>1007</v>
      </c>
      <c r="C174" s="316" t="s">
        <v>748</v>
      </c>
      <c r="D174" s="330">
        <f>SUM(D175:D177)</f>
        <v>0</v>
      </c>
      <c r="E174" s="330">
        <f>SUM(E175:E177)</f>
        <v>0</v>
      </c>
      <c r="F174" s="330">
        <f>SUM(F175:F177)</f>
        <v>0</v>
      </c>
      <c r="G174" s="330">
        <f t="shared" ref="G174:T174" si="159">SUM(G175:G177)</f>
        <v>0</v>
      </c>
      <c r="H174" s="330">
        <f t="shared" si="159"/>
        <v>0</v>
      </c>
      <c r="I174" s="330">
        <f t="shared" si="159"/>
        <v>0</v>
      </c>
      <c r="J174" s="330">
        <f t="shared" si="159"/>
        <v>0</v>
      </c>
      <c r="K174" s="330">
        <f t="shared" si="159"/>
        <v>0</v>
      </c>
      <c r="L174" s="330">
        <f t="shared" si="159"/>
        <v>0</v>
      </c>
      <c r="M174" s="330">
        <f t="shared" si="159"/>
        <v>0</v>
      </c>
      <c r="N174" s="330">
        <f t="shared" si="159"/>
        <v>0</v>
      </c>
      <c r="O174" s="330">
        <f t="shared" si="159"/>
        <v>0</v>
      </c>
      <c r="P174" s="330">
        <f t="shared" si="159"/>
        <v>0</v>
      </c>
      <c r="Q174" s="330">
        <f t="shared" si="159"/>
        <v>0</v>
      </c>
      <c r="R174" s="330">
        <f t="shared" si="159"/>
        <v>0</v>
      </c>
      <c r="S174" s="330">
        <f t="shared" si="159"/>
        <v>0</v>
      </c>
      <c r="T174" s="330">
        <f t="shared" si="159"/>
        <v>0</v>
      </c>
    </row>
    <row r="175" spans="1:20" s="310" customFormat="1" ht="31.5" x14ac:dyDescent="0.25">
      <c r="A175" s="317" t="s">
        <v>886</v>
      </c>
      <c r="B175" s="141" t="s">
        <v>897</v>
      </c>
      <c r="C175" s="316" t="s">
        <v>748</v>
      </c>
      <c r="D175" s="330">
        <f>D20</f>
        <v>0</v>
      </c>
      <c r="E175" s="330">
        <f>E20</f>
        <v>0</v>
      </c>
      <c r="F175" s="330">
        <f>F20</f>
        <v>0</v>
      </c>
      <c r="G175" s="330">
        <f t="shared" ref="G175:T175" si="160">G20</f>
        <v>0</v>
      </c>
      <c r="H175" s="330">
        <f t="shared" si="160"/>
        <v>0</v>
      </c>
      <c r="I175" s="330">
        <f t="shared" si="160"/>
        <v>0</v>
      </c>
      <c r="J175" s="330">
        <f t="shared" si="160"/>
        <v>0</v>
      </c>
      <c r="K175" s="330">
        <f t="shared" si="160"/>
        <v>0</v>
      </c>
      <c r="L175" s="330">
        <f t="shared" si="160"/>
        <v>0</v>
      </c>
      <c r="M175" s="330">
        <f t="shared" si="160"/>
        <v>0</v>
      </c>
      <c r="N175" s="330">
        <f t="shared" si="160"/>
        <v>0</v>
      </c>
      <c r="O175" s="330">
        <f t="shared" si="160"/>
        <v>0</v>
      </c>
      <c r="P175" s="330">
        <f t="shared" si="160"/>
        <v>0</v>
      </c>
      <c r="Q175" s="330">
        <f t="shared" si="160"/>
        <v>0</v>
      </c>
      <c r="R175" s="330">
        <f t="shared" si="160"/>
        <v>0</v>
      </c>
      <c r="S175" s="330">
        <f t="shared" si="160"/>
        <v>0</v>
      </c>
      <c r="T175" s="330">
        <f t="shared" si="160"/>
        <v>0</v>
      </c>
    </row>
    <row r="176" spans="1:20" s="310" customFormat="1" ht="31.5" x14ac:dyDescent="0.25">
      <c r="A176" s="317" t="s">
        <v>887</v>
      </c>
      <c r="B176" s="141" t="s">
        <v>898</v>
      </c>
      <c r="C176" s="316" t="s">
        <v>748</v>
      </c>
      <c r="D176" s="330">
        <f t="shared" ref="D176:F189" si="161">D21</f>
        <v>0</v>
      </c>
      <c r="E176" s="330">
        <f t="shared" ref="E176" si="162">E21</f>
        <v>0</v>
      </c>
      <c r="F176" s="330">
        <f t="shared" si="161"/>
        <v>0</v>
      </c>
      <c r="G176" s="330">
        <f t="shared" ref="G176:T176" si="163">G21</f>
        <v>0</v>
      </c>
      <c r="H176" s="330">
        <f t="shared" si="163"/>
        <v>0</v>
      </c>
      <c r="I176" s="330">
        <f t="shared" si="163"/>
        <v>0</v>
      </c>
      <c r="J176" s="330">
        <f t="shared" si="163"/>
        <v>0</v>
      </c>
      <c r="K176" s="330">
        <f t="shared" si="163"/>
        <v>0</v>
      </c>
      <c r="L176" s="330">
        <f t="shared" si="163"/>
        <v>0</v>
      </c>
      <c r="M176" s="330">
        <f t="shared" si="163"/>
        <v>0</v>
      </c>
      <c r="N176" s="330">
        <f t="shared" si="163"/>
        <v>0</v>
      </c>
      <c r="O176" s="330">
        <f t="shared" si="163"/>
        <v>0</v>
      </c>
      <c r="P176" s="330">
        <f t="shared" si="163"/>
        <v>0</v>
      </c>
      <c r="Q176" s="330">
        <f t="shared" si="163"/>
        <v>0</v>
      </c>
      <c r="R176" s="330">
        <f t="shared" si="163"/>
        <v>0</v>
      </c>
      <c r="S176" s="330">
        <f t="shared" si="163"/>
        <v>0</v>
      </c>
      <c r="T176" s="330">
        <f t="shared" si="163"/>
        <v>0</v>
      </c>
    </row>
    <row r="177" spans="1:20" s="310" customFormat="1" ht="31.5" x14ac:dyDescent="0.25">
      <c r="A177" s="317" t="s">
        <v>988</v>
      </c>
      <c r="B177" s="141" t="s">
        <v>883</v>
      </c>
      <c r="C177" s="316" t="s">
        <v>748</v>
      </c>
      <c r="D177" s="330">
        <f t="shared" si="161"/>
        <v>0</v>
      </c>
      <c r="E177" s="330">
        <f t="shared" ref="E177" si="164">E22</f>
        <v>0</v>
      </c>
      <c r="F177" s="330">
        <f t="shared" si="161"/>
        <v>0</v>
      </c>
      <c r="G177" s="330">
        <f t="shared" ref="G177:T177" si="165">G22</f>
        <v>0</v>
      </c>
      <c r="H177" s="330">
        <f t="shared" si="165"/>
        <v>0</v>
      </c>
      <c r="I177" s="330">
        <f t="shared" si="165"/>
        <v>0</v>
      </c>
      <c r="J177" s="330">
        <f t="shared" si="165"/>
        <v>0</v>
      </c>
      <c r="K177" s="330">
        <f t="shared" si="165"/>
        <v>0</v>
      </c>
      <c r="L177" s="330">
        <f t="shared" si="165"/>
        <v>0</v>
      </c>
      <c r="M177" s="330">
        <f t="shared" si="165"/>
        <v>0</v>
      </c>
      <c r="N177" s="330">
        <f t="shared" si="165"/>
        <v>0</v>
      </c>
      <c r="O177" s="330">
        <f t="shared" si="165"/>
        <v>0</v>
      </c>
      <c r="P177" s="330">
        <f t="shared" si="165"/>
        <v>0</v>
      </c>
      <c r="Q177" s="330">
        <f t="shared" si="165"/>
        <v>0</v>
      </c>
      <c r="R177" s="330">
        <f t="shared" si="165"/>
        <v>0</v>
      </c>
      <c r="S177" s="330">
        <f t="shared" si="165"/>
        <v>0</v>
      </c>
      <c r="T177" s="330">
        <f t="shared" si="165"/>
        <v>0</v>
      </c>
    </row>
    <row r="178" spans="1:20" s="310" customFormat="1" x14ac:dyDescent="0.25">
      <c r="A178" s="317" t="s">
        <v>536</v>
      </c>
      <c r="B178" s="282" t="s">
        <v>1044</v>
      </c>
      <c r="C178" s="316" t="s">
        <v>748</v>
      </c>
      <c r="D178" s="330">
        <f t="shared" si="161"/>
        <v>0</v>
      </c>
      <c r="E178" s="330">
        <f t="shared" ref="E178" si="166">E23</f>
        <v>0</v>
      </c>
      <c r="F178" s="330">
        <f t="shared" si="161"/>
        <v>0</v>
      </c>
      <c r="G178" s="330">
        <f t="shared" ref="G178:T178" si="167">G23</f>
        <v>0</v>
      </c>
      <c r="H178" s="330">
        <f t="shared" si="167"/>
        <v>0</v>
      </c>
      <c r="I178" s="330">
        <f t="shared" si="167"/>
        <v>0</v>
      </c>
      <c r="J178" s="330">
        <f t="shared" si="167"/>
        <v>0</v>
      </c>
      <c r="K178" s="330">
        <f t="shared" si="167"/>
        <v>0</v>
      </c>
      <c r="L178" s="330">
        <f t="shared" si="167"/>
        <v>0</v>
      </c>
      <c r="M178" s="330">
        <f t="shared" si="167"/>
        <v>0</v>
      </c>
      <c r="N178" s="330">
        <f t="shared" si="167"/>
        <v>0</v>
      </c>
      <c r="O178" s="330">
        <f t="shared" si="167"/>
        <v>0</v>
      </c>
      <c r="P178" s="330">
        <f t="shared" si="167"/>
        <v>0</v>
      </c>
      <c r="Q178" s="330">
        <f t="shared" si="167"/>
        <v>0</v>
      </c>
      <c r="R178" s="330">
        <f t="shared" si="167"/>
        <v>0</v>
      </c>
      <c r="S178" s="330">
        <f t="shared" si="167"/>
        <v>0</v>
      </c>
      <c r="T178" s="330">
        <f t="shared" si="167"/>
        <v>0</v>
      </c>
    </row>
    <row r="179" spans="1:20" s="310" customFormat="1" x14ac:dyDescent="0.25">
      <c r="A179" s="317" t="s">
        <v>648</v>
      </c>
      <c r="B179" s="282" t="s">
        <v>937</v>
      </c>
      <c r="C179" s="316" t="s">
        <v>748</v>
      </c>
      <c r="D179" s="330">
        <f t="shared" si="161"/>
        <v>233.85400000000001</v>
      </c>
      <c r="E179" s="330">
        <f t="shared" ref="E179" si="168">E24</f>
        <v>176.24199999999999</v>
      </c>
      <c r="F179" s="330">
        <f t="shared" si="161"/>
        <v>212.273</v>
      </c>
      <c r="G179" s="330">
        <f t="shared" ref="G179:T179" si="169">G24</f>
        <v>264.21199999999999</v>
      </c>
      <c r="H179" s="330">
        <f t="shared" si="169"/>
        <v>245.34387882999999</v>
      </c>
      <c r="I179" s="331">
        <f t="shared" si="169"/>
        <v>276.89417600000002</v>
      </c>
      <c r="J179" s="331">
        <f t="shared" si="169"/>
        <v>0</v>
      </c>
      <c r="K179" s="331">
        <f t="shared" si="169"/>
        <v>289.63130809600005</v>
      </c>
      <c r="L179" s="331">
        <f t="shared" si="169"/>
        <v>0</v>
      </c>
      <c r="M179" s="331">
        <f t="shared" si="169"/>
        <v>301.21656041984005</v>
      </c>
      <c r="N179" s="331">
        <f t="shared" si="169"/>
        <v>0</v>
      </c>
      <c r="O179" s="331">
        <f t="shared" si="169"/>
        <v>313.26522283663365</v>
      </c>
      <c r="P179" s="331">
        <f t="shared" si="169"/>
        <v>0</v>
      </c>
      <c r="Q179" s="331">
        <f t="shared" si="169"/>
        <v>325.79583175009901</v>
      </c>
      <c r="R179" s="330">
        <f t="shared" si="169"/>
        <v>0</v>
      </c>
      <c r="S179" s="331">
        <f t="shared" si="169"/>
        <v>1506.803099102573</v>
      </c>
      <c r="T179" s="330">
        <f t="shared" si="169"/>
        <v>0</v>
      </c>
    </row>
    <row r="180" spans="1:20" s="310" customFormat="1" x14ac:dyDescent="0.25">
      <c r="A180" s="317" t="s">
        <v>770</v>
      </c>
      <c r="B180" s="282" t="s">
        <v>1045</v>
      </c>
      <c r="C180" s="316" t="s">
        <v>748</v>
      </c>
      <c r="D180" s="330">
        <f t="shared" si="161"/>
        <v>0</v>
      </c>
      <c r="E180" s="330">
        <f t="shared" ref="E180" si="170">E25</f>
        <v>0</v>
      </c>
      <c r="F180" s="330">
        <f t="shared" si="161"/>
        <v>0</v>
      </c>
      <c r="G180" s="330">
        <f t="shared" ref="G180:T180" si="171">G25</f>
        <v>0</v>
      </c>
      <c r="H180" s="330">
        <f t="shared" si="171"/>
        <v>0</v>
      </c>
      <c r="I180" s="330">
        <f t="shared" si="171"/>
        <v>0</v>
      </c>
      <c r="J180" s="330">
        <f t="shared" si="171"/>
        <v>0</v>
      </c>
      <c r="K180" s="330">
        <f t="shared" si="171"/>
        <v>0</v>
      </c>
      <c r="L180" s="330">
        <f t="shared" si="171"/>
        <v>0</v>
      </c>
      <c r="M180" s="330">
        <f t="shared" si="171"/>
        <v>0</v>
      </c>
      <c r="N180" s="330">
        <f t="shared" si="171"/>
        <v>0</v>
      </c>
      <c r="O180" s="330">
        <f t="shared" si="171"/>
        <v>0</v>
      </c>
      <c r="P180" s="330">
        <f t="shared" si="171"/>
        <v>0</v>
      </c>
      <c r="Q180" s="330">
        <f t="shared" si="171"/>
        <v>0</v>
      </c>
      <c r="R180" s="330">
        <f t="shared" si="171"/>
        <v>0</v>
      </c>
      <c r="S180" s="330">
        <f t="shared" si="171"/>
        <v>0</v>
      </c>
      <c r="T180" s="330">
        <f t="shared" si="171"/>
        <v>0</v>
      </c>
    </row>
    <row r="181" spans="1:20" s="310" customFormat="1" x14ac:dyDescent="0.25">
      <c r="A181" s="317" t="s">
        <v>771</v>
      </c>
      <c r="B181" s="282" t="s">
        <v>938</v>
      </c>
      <c r="C181" s="316" t="s">
        <v>748</v>
      </c>
      <c r="D181" s="330">
        <f t="shared" si="161"/>
        <v>169.899</v>
      </c>
      <c r="E181" s="330">
        <f t="shared" ref="E181" si="172">E26</f>
        <v>32.808999999999997</v>
      </c>
      <c r="F181" s="330">
        <f t="shared" si="161"/>
        <v>62.697000000000003</v>
      </c>
      <c r="G181" s="331">
        <f t="shared" ref="G181:T181" si="173">G26</f>
        <v>66.019941000000003</v>
      </c>
      <c r="H181" s="330">
        <f t="shared" si="173"/>
        <v>205.38262713</v>
      </c>
      <c r="I181" s="331">
        <f t="shared" si="173"/>
        <v>69.188898168000009</v>
      </c>
      <c r="J181" s="331">
        <f t="shared" si="173"/>
        <v>0</v>
      </c>
      <c r="K181" s="331">
        <f t="shared" si="173"/>
        <v>72.371587483728007</v>
      </c>
      <c r="L181" s="331">
        <f t="shared" si="173"/>
        <v>0</v>
      </c>
      <c r="M181" s="331">
        <f t="shared" si="173"/>
        <v>75.266450983077135</v>
      </c>
      <c r="N181" s="331">
        <f t="shared" si="173"/>
        <v>0</v>
      </c>
      <c r="O181" s="331">
        <f t="shared" si="173"/>
        <v>78.277109022400225</v>
      </c>
      <c r="P181" s="331">
        <f t="shared" si="173"/>
        <v>0</v>
      </c>
      <c r="Q181" s="331">
        <f t="shared" si="173"/>
        <v>81.408193383296236</v>
      </c>
      <c r="R181" s="330">
        <f t="shared" si="173"/>
        <v>0</v>
      </c>
      <c r="S181" s="331">
        <f t="shared" si="173"/>
        <v>376.51223904050158</v>
      </c>
      <c r="T181" s="330">
        <f t="shared" si="173"/>
        <v>0</v>
      </c>
    </row>
    <row r="182" spans="1:20" s="310" customFormat="1" x14ac:dyDescent="0.25">
      <c r="A182" s="317" t="s">
        <v>772</v>
      </c>
      <c r="B182" s="282" t="s">
        <v>939</v>
      </c>
      <c r="C182" s="316" t="s">
        <v>748</v>
      </c>
      <c r="D182" s="330">
        <f t="shared" si="161"/>
        <v>0</v>
      </c>
      <c r="E182" s="330">
        <f t="shared" ref="E182" si="174">E27</f>
        <v>0</v>
      </c>
      <c r="F182" s="330">
        <f t="shared" si="161"/>
        <v>0</v>
      </c>
      <c r="G182" s="330">
        <f t="shared" ref="G182:T182" si="175">G27</f>
        <v>0</v>
      </c>
      <c r="H182" s="330">
        <f t="shared" si="175"/>
        <v>0</v>
      </c>
      <c r="I182" s="330">
        <f t="shared" si="175"/>
        <v>0</v>
      </c>
      <c r="J182" s="330">
        <f t="shared" si="175"/>
        <v>0</v>
      </c>
      <c r="K182" s="330">
        <f t="shared" si="175"/>
        <v>0</v>
      </c>
      <c r="L182" s="330">
        <f t="shared" si="175"/>
        <v>0</v>
      </c>
      <c r="M182" s="330">
        <f t="shared" si="175"/>
        <v>0</v>
      </c>
      <c r="N182" s="330">
        <f t="shared" si="175"/>
        <v>0</v>
      </c>
      <c r="O182" s="330">
        <f t="shared" si="175"/>
        <v>0</v>
      </c>
      <c r="P182" s="330">
        <f t="shared" si="175"/>
        <v>0</v>
      </c>
      <c r="Q182" s="330">
        <f t="shared" si="175"/>
        <v>0</v>
      </c>
      <c r="R182" s="330">
        <f t="shared" si="175"/>
        <v>0</v>
      </c>
      <c r="S182" s="330">
        <f t="shared" si="175"/>
        <v>0</v>
      </c>
      <c r="T182" s="330">
        <f t="shared" si="175"/>
        <v>0</v>
      </c>
    </row>
    <row r="183" spans="1:20" s="310" customFormat="1" x14ac:dyDescent="0.25">
      <c r="A183" s="317" t="s">
        <v>773</v>
      </c>
      <c r="B183" s="282" t="s">
        <v>1052</v>
      </c>
      <c r="C183" s="316" t="s">
        <v>748</v>
      </c>
      <c r="D183" s="330">
        <f t="shared" si="161"/>
        <v>0</v>
      </c>
      <c r="E183" s="330">
        <f t="shared" ref="E183" si="176">E28</f>
        <v>0</v>
      </c>
      <c r="F183" s="330">
        <f t="shared" si="161"/>
        <v>0</v>
      </c>
      <c r="G183" s="330">
        <f t="shared" ref="G183:T183" si="177">G28</f>
        <v>0</v>
      </c>
      <c r="H183" s="330">
        <f t="shared" si="177"/>
        <v>0</v>
      </c>
      <c r="I183" s="330">
        <f t="shared" si="177"/>
        <v>0</v>
      </c>
      <c r="J183" s="330">
        <f t="shared" si="177"/>
        <v>0</v>
      </c>
      <c r="K183" s="330">
        <f t="shared" si="177"/>
        <v>0</v>
      </c>
      <c r="L183" s="330">
        <f t="shared" si="177"/>
        <v>0</v>
      </c>
      <c r="M183" s="330">
        <f t="shared" si="177"/>
        <v>0</v>
      </c>
      <c r="N183" s="330">
        <f t="shared" si="177"/>
        <v>0</v>
      </c>
      <c r="O183" s="330">
        <f t="shared" si="177"/>
        <v>0</v>
      </c>
      <c r="P183" s="330">
        <f t="shared" si="177"/>
        <v>0</v>
      </c>
      <c r="Q183" s="330">
        <f t="shared" si="177"/>
        <v>0</v>
      </c>
      <c r="R183" s="330">
        <f t="shared" si="177"/>
        <v>0</v>
      </c>
      <c r="S183" s="330">
        <f t="shared" si="177"/>
        <v>0</v>
      </c>
      <c r="T183" s="330">
        <f t="shared" si="177"/>
        <v>0</v>
      </c>
    </row>
    <row r="184" spans="1:20" s="310" customFormat="1" ht="31.5" x14ac:dyDescent="0.25">
      <c r="A184" s="317" t="s">
        <v>774</v>
      </c>
      <c r="B184" s="283" t="s">
        <v>817</v>
      </c>
      <c r="C184" s="316" t="s">
        <v>748</v>
      </c>
      <c r="D184" s="330">
        <f>SUM(D185:D186)</f>
        <v>0</v>
      </c>
      <c r="E184" s="330">
        <f>SUM(E185:E186)</f>
        <v>0</v>
      </c>
      <c r="F184" s="330">
        <f>SUM(F185:F186)</f>
        <v>0</v>
      </c>
      <c r="G184" s="330">
        <f t="shared" ref="G184:T184" si="178">SUM(G185:G186)</f>
        <v>0</v>
      </c>
      <c r="H184" s="330">
        <f t="shared" si="178"/>
        <v>0</v>
      </c>
      <c r="I184" s="330">
        <f t="shared" si="178"/>
        <v>0</v>
      </c>
      <c r="J184" s="330">
        <f t="shared" si="178"/>
        <v>0</v>
      </c>
      <c r="K184" s="330">
        <f t="shared" si="178"/>
        <v>0</v>
      </c>
      <c r="L184" s="330">
        <f t="shared" si="178"/>
        <v>0</v>
      </c>
      <c r="M184" s="330">
        <f t="shared" si="178"/>
        <v>0</v>
      </c>
      <c r="N184" s="330">
        <f t="shared" si="178"/>
        <v>0</v>
      </c>
      <c r="O184" s="330">
        <f t="shared" si="178"/>
        <v>0</v>
      </c>
      <c r="P184" s="330">
        <f t="shared" si="178"/>
        <v>0</v>
      </c>
      <c r="Q184" s="330">
        <f t="shared" si="178"/>
        <v>0</v>
      </c>
      <c r="R184" s="330">
        <f t="shared" si="178"/>
        <v>0</v>
      </c>
      <c r="S184" s="330">
        <f t="shared" si="178"/>
        <v>0</v>
      </c>
      <c r="T184" s="330">
        <f t="shared" si="178"/>
        <v>0</v>
      </c>
    </row>
    <row r="185" spans="1:20" s="310" customFormat="1" x14ac:dyDescent="0.25">
      <c r="A185" s="317" t="s">
        <v>989</v>
      </c>
      <c r="B185" s="284" t="s">
        <v>643</v>
      </c>
      <c r="C185" s="316" t="s">
        <v>748</v>
      </c>
      <c r="D185" s="330">
        <f t="shared" si="161"/>
        <v>0</v>
      </c>
      <c r="E185" s="330">
        <f t="shared" ref="E185" si="179">E30</f>
        <v>0</v>
      </c>
      <c r="F185" s="330">
        <f t="shared" si="161"/>
        <v>0</v>
      </c>
      <c r="G185" s="330">
        <f t="shared" ref="G185:T185" si="180">G30</f>
        <v>0</v>
      </c>
      <c r="H185" s="330">
        <f t="shared" si="180"/>
        <v>0</v>
      </c>
      <c r="I185" s="330">
        <f t="shared" si="180"/>
        <v>0</v>
      </c>
      <c r="J185" s="330">
        <f t="shared" si="180"/>
        <v>0</v>
      </c>
      <c r="K185" s="330">
        <f t="shared" si="180"/>
        <v>0</v>
      </c>
      <c r="L185" s="330">
        <f t="shared" si="180"/>
        <v>0</v>
      </c>
      <c r="M185" s="330">
        <f t="shared" si="180"/>
        <v>0</v>
      </c>
      <c r="N185" s="330">
        <f t="shared" si="180"/>
        <v>0</v>
      </c>
      <c r="O185" s="330">
        <f t="shared" si="180"/>
        <v>0</v>
      </c>
      <c r="P185" s="330">
        <f t="shared" si="180"/>
        <v>0</v>
      </c>
      <c r="Q185" s="330">
        <f t="shared" si="180"/>
        <v>0</v>
      </c>
      <c r="R185" s="330">
        <f t="shared" si="180"/>
        <v>0</v>
      </c>
      <c r="S185" s="330">
        <f t="shared" si="180"/>
        <v>0</v>
      </c>
      <c r="T185" s="330">
        <f t="shared" si="180"/>
        <v>0</v>
      </c>
    </row>
    <row r="186" spans="1:20" s="310" customFormat="1" x14ac:dyDescent="0.25">
      <c r="A186" s="317" t="s">
        <v>990</v>
      </c>
      <c r="B186" s="284" t="s">
        <v>631</v>
      </c>
      <c r="C186" s="316" t="s">
        <v>748</v>
      </c>
      <c r="D186" s="330">
        <f t="shared" si="161"/>
        <v>0</v>
      </c>
      <c r="E186" s="330">
        <f t="shared" ref="E186" si="181">E31</f>
        <v>0</v>
      </c>
      <c r="F186" s="330">
        <f t="shared" si="161"/>
        <v>0</v>
      </c>
      <c r="G186" s="330">
        <f t="shared" ref="G186:T186" si="182">G31</f>
        <v>0</v>
      </c>
      <c r="H186" s="330">
        <f t="shared" si="182"/>
        <v>0</v>
      </c>
      <c r="I186" s="330">
        <f t="shared" si="182"/>
        <v>0</v>
      </c>
      <c r="J186" s="330">
        <f t="shared" si="182"/>
        <v>0</v>
      </c>
      <c r="K186" s="330">
        <f t="shared" si="182"/>
        <v>0</v>
      </c>
      <c r="L186" s="330">
        <f t="shared" si="182"/>
        <v>0</v>
      </c>
      <c r="M186" s="330">
        <f t="shared" si="182"/>
        <v>0</v>
      </c>
      <c r="N186" s="330">
        <f t="shared" si="182"/>
        <v>0</v>
      </c>
      <c r="O186" s="330">
        <f t="shared" si="182"/>
        <v>0</v>
      </c>
      <c r="P186" s="330">
        <f t="shared" si="182"/>
        <v>0</v>
      </c>
      <c r="Q186" s="330">
        <f t="shared" si="182"/>
        <v>0</v>
      </c>
      <c r="R186" s="330">
        <f t="shared" si="182"/>
        <v>0</v>
      </c>
      <c r="S186" s="330">
        <f t="shared" si="182"/>
        <v>0</v>
      </c>
      <c r="T186" s="330">
        <f t="shared" si="182"/>
        <v>0</v>
      </c>
    </row>
    <row r="187" spans="1:20" s="310" customFormat="1" ht="31.5" x14ac:dyDescent="0.25">
      <c r="A187" s="317" t="s">
        <v>775</v>
      </c>
      <c r="B187" s="285" t="s">
        <v>1019</v>
      </c>
      <c r="C187" s="316" t="s">
        <v>748</v>
      </c>
      <c r="D187" s="330">
        <f>SUM(D188:D189)</f>
        <v>0</v>
      </c>
      <c r="E187" s="330">
        <f>SUM(E188:E189)</f>
        <v>0</v>
      </c>
      <c r="F187" s="330">
        <f>SUM(F188:F189)</f>
        <v>0</v>
      </c>
      <c r="G187" s="330">
        <f t="shared" ref="G187:T187" si="183">SUM(G188:G189)</f>
        <v>0</v>
      </c>
      <c r="H187" s="330">
        <f t="shared" si="183"/>
        <v>0</v>
      </c>
      <c r="I187" s="330">
        <f t="shared" si="183"/>
        <v>0</v>
      </c>
      <c r="J187" s="330">
        <f t="shared" si="183"/>
        <v>0</v>
      </c>
      <c r="K187" s="330">
        <f t="shared" si="183"/>
        <v>0</v>
      </c>
      <c r="L187" s="330">
        <f t="shared" si="183"/>
        <v>0</v>
      </c>
      <c r="M187" s="330">
        <f t="shared" si="183"/>
        <v>0</v>
      </c>
      <c r="N187" s="330">
        <f t="shared" si="183"/>
        <v>0</v>
      </c>
      <c r="O187" s="330">
        <f t="shared" si="183"/>
        <v>0</v>
      </c>
      <c r="P187" s="330">
        <f t="shared" si="183"/>
        <v>0</v>
      </c>
      <c r="Q187" s="330">
        <f t="shared" si="183"/>
        <v>0</v>
      </c>
      <c r="R187" s="330">
        <f t="shared" si="183"/>
        <v>0</v>
      </c>
      <c r="S187" s="330">
        <f t="shared" si="183"/>
        <v>0</v>
      </c>
      <c r="T187" s="330">
        <f t="shared" si="183"/>
        <v>0</v>
      </c>
    </row>
    <row r="188" spans="1:20" s="310" customFormat="1" x14ac:dyDescent="0.25">
      <c r="A188" s="317" t="s">
        <v>888</v>
      </c>
      <c r="B188" s="141" t="s">
        <v>921</v>
      </c>
      <c r="C188" s="316" t="s">
        <v>748</v>
      </c>
      <c r="D188" s="330">
        <v>0</v>
      </c>
      <c r="E188" s="330">
        <v>0</v>
      </c>
      <c r="F188" s="330"/>
      <c r="G188" s="302"/>
      <c r="H188" s="302"/>
      <c r="I188" s="302"/>
      <c r="J188" s="302"/>
      <c r="K188" s="302"/>
      <c r="L188" s="302"/>
      <c r="M188" s="302"/>
      <c r="N188" s="302"/>
      <c r="O188" s="302"/>
      <c r="P188" s="302"/>
      <c r="Q188" s="302"/>
      <c r="R188" s="302"/>
      <c r="S188" s="302"/>
      <c r="T188" s="302"/>
    </row>
    <row r="189" spans="1:20" s="310" customFormat="1" x14ac:dyDescent="0.25">
      <c r="A189" s="317" t="s">
        <v>889</v>
      </c>
      <c r="B189" s="141" t="s">
        <v>922</v>
      </c>
      <c r="C189" s="316" t="s">
        <v>748</v>
      </c>
      <c r="D189" s="330">
        <f t="shared" si="161"/>
        <v>0</v>
      </c>
      <c r="E189" s="330">
        <f t="shared" ref="E189" si="184">E34</f>
        <v>0</v>
      </c>
      <c r="F189" s="330">
        <f t="shared" si="161"/>
        <v>0</v>
      </c>
      <c r="G189" s="330">
        <f t="shared" ref="G189:T189" si="185">G34</f>
        <v>0</v>
      </c>
      <c r="H189" s="330">
        <f t="shared" si="185"/>
        <v>0</v>
      </c>
      <c r="I189" s="330">
        <f t="shared" si="185"/>
        <v>0</v>
      </c>
      <c r="J189" s="330">
        <f t="shared" si="185"/>
        <v>0</v>
      </c>
      <c r="K189" s="330">
        <f t="shared" si="185"/>
        <v>0</v>
      </c>
      <c r="L189" s="330">
        <f t="shared" si="185"/>
        <v>0</v>
      </c>
      <c r="M189" s="330">
        <f t="shared" si="185"/>
        <v>0</v>
      </c>
      <c r="N189" s="330">
        <f t="shared" si="185"/>
        <v>0</v>
      </c>
      <c r="O189" s="330">
        <f t="shared" si="185"/>
        <v>0</v>
      </c>
      <c r="P189" s="330">
        <f t="shared" si="185"/>
        <v>0</v>
      </c>
      <c r="Q189" s="330">
        <f t="shared" si="185"/>
        <v>0</v>
      </c>
      <c r="R189" s="330">
        <f t="shared" si="185"/>
        <v>0</v>
      </c>
      <c r="S189" s="330">
        <f t="shared" si="185"/>
        <v>0</v>
      </c>
      <c r="T189" s="330">
        <f t="shared" si="185"/>
        <v>0</v>
      </c>
    </row>
    <row r="190" spans="1:20" s="310" customFormat="1" x14ac:dyDescent="0.25">
      <c r="A190" s="317" t="s">
        <v>776</v>
      </c>
      <c r="B190" s="282" t="s">
        <v>940</v>
      </c>
      <c r="C190" s="316" t="s">
        <v>748</v>
      </c>
      <c r="D190" s="330">
        <f>D32</f>
        <v>115.221</v>
      </c>
      <c r="E190" s="330">
        <f>E32</f>
        <v>294.24</v>
      </c>
      <c r="F190" s="330">
        <f>F32</f>
        <v>282.67399999999998</v>
      </c>
      <c r="G190" s="331">
        <f t="shared" ref="G190:T190" si="186">G32</f>
        <v>297.65572199999997</v>
      </c>
      <c r="H190" s="330">
        <f t="shared" si="186"/>
        <v>300.21656271000001</v>
      </c>
      <c r="I190" s="331">
        <f t="shared" si="186"/>
        <v>311.943196656</v>
      </c>
      <c r="J190" s="331">
        <f t="shared" si="186"/>
        <v>0</v>
      </c>
      <c r="K190" s="331">
        <f t="shared" si="186"/>
        <v>326.29258370217599</v>
      </c>
      <c r="L190" s="331">
        <f t="shared" si="186"/>
        <v>0</v>
      </c>
      <c r="M190" s="331">
        <f t="shared" si="186"/>
        <v>339.34428705026306</v>
      </c>
      <c r="N190" s="331">
        <f t="shared" si="186"/>
        <v>0</v>
      </c>
      <c r="O190" s="331">
        <f t="shared" si="186"/>
        <v>352.91805853227362</v>
      </c>
      <c r="P190" s="331">
        <f t="shared" si="186"/>
        <v>0</v>
      </c>
      <c r="Q190" s="331">
        <f t="shared" si="186"/>
        <v>367.03478087356456</v>
      </c>
      <c r="R190" s="330">
        <f t="shared" si="186"/>
        <v>0</v>
      </c>
      <c r="S190" s="331">
        <f t="shared" si="186"/>
        <v>1697.5329068142773</v>
      </c>
      <c r="T190" s="330">
        <f t="shared" si="186"/>
        <v>0</v>
      </c>
    </row>
    <row r="191" spans="1:20" s="310" customFormat="1" x14ac:dyDescent="0.25">
      <c r="A191" s="317" t="s">
        <v>537</v>
      </c>
      <c r="B191" s="303" t="s">
        <v>1020</v>
      </c>
      <c r="C191" s="316" t="s">
        <v>748</v>
      </c>
      <c r="D191" s="331">
        <f>SUM(D192:D193,D197:D202,D204:D208)</f>
        <v>270.38099999999997</v>
      </c>
      <c r="E191" s="331">
        <f>SUM(E192:E193,E197:E202,E204:E208)</f>
        <v>390.42099999999999</v>
      </c>
      <c r="F191" s="331">
        <f>SUM(F192:F193,F197:F202,F204:F208)</f>
        <v>425.03300000000007</v>
      </c>
      <c r="G191" s="331">
        <f t="shared" ref="G191:T191" si="187">SUM(G192:G193,G197:G202,G204:G208)</f>
        <v>447.55974899999984</v>
      </c>
      <c r="H191" s="331">
        <f t="shared" si="187"/>
        <v>573.50905792999993</v>
      </c>
      <c r="I191" s="331">
        <f t="shared" si="187"/>
        <v>469.04261695199995</v>
      </c>
      <c r="J191" s="331">
        <f t="shared" si="187"/>
        <v>0</v>
      </c>
      <c r="K191" s="331">
        <f t="shared" si="187"/>
        <v>490.61857733179193</v>
      </c>
      <c r="L191" s="331">
        <f t="shared" si="187"/>
        <v>0</v>
      </c>
      <c r="M191" s="331">
        <f t="shared" si="187"/>
        <v>510.2433204250637</v>
      </c>
      <c r="N191" s="331">
        <f t="shared" si="187"/>
        <v>0</v>
      </c>
      <c r="O191" s="331">
        <f t="shared" si="187"/>
        <v>530.65305324206611</v>
      </c>
      <c r="P191" s="331">
        <f t="shared" si="187"/>
        <v>0</v>
      </c>
      <c r="Q191" s="331">
        <f t="shared" si="187"/>
        <v>551.87917537174872</v>
      </c>
      <c r="R191" s="331">
        <f t="shared" si="187"/>
        <v>0</v>
      </c>
      <c r="S191" s="331">
        <f t="shared" si="187"/>
        <v>2552.4367433226707</v>
      </c>
      <c r="T191" s="331">
        <f t="shared" si="187"/>
        <v>0</v>
      </c>
    </row>
    <row r="192" spans="1:20" s="310" customFormat="1" x14ac:dyDescent="0.25">
      <c r="A192" s="317" t="s">
        <v>538</v>
      </c>
      <c r="B192" s="285" t="s">
        <v>864</v>
      </c>
      <c r="C192" s="316" t="s">
        <v>748</v>
      </c>
      <c r="D192" s="330">
        <f>D49</f>
        <v>0</v>
      </c>
      <c r="E192" s="330">
        <f>E49</f>
        <v>0</v>
      </c>
      <c r="F192" s="330">
        <f>F49</f>
        <v>0</v>
      </c>
      <c r="G192" s="330">
        <f t="shared" ref="G192:T192" si="188">G49</f>
        <v>0</v>
      </c>
      <c r="H192" s="330">
        <f t="shared" si="188"/>
        <v>0</v>
      </c>
      <c r="I192" s="330">
        <f t="shared" si="188"/>
        <v>0</v>
      </c>
      <c r="J192" s="330">
        <f t="shared" si="188"/>
        <v>0</v>
      </c>
      <c r="K192" s="330">
        <f t="shared" si="188"/>
        <v>0</v>
      </c>
      <c r="L192" s="330">
        <f t="shared" si="188"/>
        <v>0</v>
      </c>
      <c r="M192" s="330">
        <f t="shared" si="188"/>
        <v>0</v>
      </c>
      <c r="N192" s="330">
        <f t="shared" si="188"/>
        <v>0</v>
      </c>
      <c r="O192" s="330">
        <f t="shared" si="188"/>
        <v>0</v>
      </c>
      <c r="P192" s="330">
        <f t="shared" si="188"/>
        <v>0</v>
      </c>
      <c r="Q192" s="330">
        <f t="shared" si="188"/>
        <v>0</v>
      </c>
      <c r="R192" s="330">
        <f t="shared" si="188"/>
        <v>0</v>
      </c>
      <c r="S192" s="330">
        <f t="shared" si="188"/>
        <v>0</v>
      </c>
      <c r="T192" s="330">
        <f t="shared" si="188"/>
        <v>0</v>
      </c>
    </row>
    <row r="193" spans="1:20" s="310" customFormat="1" x14ac:dyDescent="0.25">
      <c r="A193" s="317" t="s">
        <v>539</v>
      </c>
      <c r="B193" s="285" t="s">
        <v>1021</v>
      </c>
      <c r="C193" s="316" t="s">
        <v>748</v>
      </c>
      <c r="D193" s="331">
        <f>SUM(D194:D196)</f>
        <v>44.929000000000002</v>
      </c>
      <c r="E193" s="331">
        <f>SUM(E194:E196)</f>
        <v>43.2</v>
      </c>
      <c r="F193" s="331">
        <f>SUM(F194:F196)</f>
        <v>47.101999999999997</v>
      </c>
      <c r="G193" s="331">
        <f t="shared" ref="G193:T193" si="189">SUM(G194:G196)</f>
        <v>63.476999999999997</v>
      </c>
      <c r="H193" s="331">
        <f t="shared" si="189"/>
        <v>58.795092930000003</v>
      </c>
      <c r="I193" s="331">
        <f t="shared" si="189"/>
        <v>66.523895999999993</v>
      </c>
      <c r="J193" s="331">
        <f t="shared" si="189"/>
        <v>0</v>
      </c>
      <c r="K193" s="331">
        <f t="shared" si="189"/>
        <v>69.583995215999991</v>
      </c>
      <c r="L193" s="331">
        <f t="shared" si="189"/>
        <v>0</v>
      </c>
      <c r="M193" s="331">
        <f t="shared" si="189"/>
        <v>72.367355024639991</v>
      </c>
      <c r="N193" s="331">
        <f t="shared" si="189"/>
        <v>0</v>
      </c>
      <c r="O193" s="331">
        <f t="shared" si="189"/>
        <v>75.262049225625589</v>
      </c>
      <c r="P193" s="331">
        <f t="shared" si="189"/>
        <v>0</v>
      </c>
      <c r="Q193" s="331">
        <f t="shared" si="189"/>
        <v>78.272531194650611</v>
      </c>
      <c r="R193" s="331">
        <f t="shared" si="189"/>
        <v>0</v>
      </c>
      <c r="S193" s="331">
        <f t="shared" si="189"/>
        <v>362.00982666091613</v>
      </c>
      <c r="T193" s="331">
        <f t="shared" si="189"/>
        <v>0</v>
      </c>
    </row>
    <row r="194" spans="1:20" s="310" customFormat="1" x14ac:dyDescent="0.25">
      <c r="A194" s="317" t="s">
        <v>540</v>
      </c>
      <c r="B194" s="141" t="s">
        <v>638</v>
      </c>
      <c r="C194" s="316" t="s">
        <v>748</v>
      </c>
      <c r="D194" s="331">
        <v>0</v>
      </c>
      <c r="E194" s="331">
        <v>0</v>
      </c>
      <c r="F194" s="331">
        <v>0</v>
      </c>
      <c r="G194" s="302"/>
      <c r="H194" s="302"/>
      <c r="I194" s="302"/>
      <c r="J194" s="302"/>
      <c r="K194" s="302"/>
      <c r="L194" s="302"/>
      <c r="M194" s="302"/>
      <c r="N194" s="302"/>
      <c r="O194" s="302"/>
      <c r="P194" s="302"/>
      <c r="Q194" s="302"/>
      <c r="R194" s="302"/>
      <c r="S194" s="302"/>
      <c r="T194" s="302"/>
    </row>
    <row r="195" spans="1:20" s="310" customFormat="1" x14ac:dyDescent="0.25">
      <c r="A195" s="317" t="s">
        <v>541</v>
      </c>
      <c r="B195" s="141" t="s">
        <v>865</v>
      </c>
      <c r="C195" s="316" t="s">
        <v>748</v>
      </c>
      <c r="D195" s="331">
        <v>0</v>
      </c>
      <c r="E195" s="331">
        <v>0</v>
      </c>
      <c r="F195" s="331">
        <v>0</v>
      </c>
      <c r="G195" s="302"/>
      <c r="H195" s="302"/>
      <c r="I195" s="302"/>
      <c r="J195" s="302"/>
      <c r="K195" s="302"/>
      <c r="L195" s="302"/>
      <c r="M195" s="302"/>
      <c r="N195" s="302"/>
      <c r="O195" s="302"/>
      <c r="P195" s="302"/>
      <c r="Q195" s="302"/>
      <c r="R195" s="302"/>
      <c r="S195" s="302"/>
      <c r="T195" s="302"/>
    </row>
    <row r="196" spans="1:20" s="310" customFormat="1" x14ac:dyDescent="0.25">
      <c r="A196" s="317" t="s">
        <v>797</v>
      </c>
      <c r="B196" s="141" t="s">
        <v>798</v>
      </c>
      <c r="C196" s="316" t="s">
        <v>748</v>
      </c>
      <c r="D196" s="331">
        <f>D52</f>
        <v>44.929000000000002</v>
      </c>
      <c r="E196" s="331">
        <f>E52</f>
        <v>43.2</v>
      </c>
      <c r="F196" s="331">
        <f>F52</f>
        <v>47.101999999999997</v>
      </c>
      <c r="G196" s="331">
        <f t="shared" ref="G196:T196" si="190">G52</f>
        <v>63.476999999999997</v>
      </c>
      <c r="H196" s="331">
        <f t="shared" si="190"/>
        <v>58.795092930000003</v>
      </c>
      <c r="I196" s="331">
        <f t="shared" si="190"/>
        <v>66.523895999999993</v>
      </c>
      <c r="J196" s="331">
        <f t="shared" si="190"/>
        <v>0</v>
      </c>
      <c r="K196" s="331">
        <f t="shared" si="190"/>
        <v>69.583995215999991</v>
      </c>
      <c r="L196" s="331">
        <f t="shared" si="190"/>
        <v>0</v>
      </c>
      <c r="M196" s="331">
        <f t="shared" si="190"/>
        <v>72.367355024639991</v>
      </c>
      <c r="N196" s="331">
        <f t="shared" si="190"/>
        <v>0</v>
      </c>
      <c r="O196" s="331">
        <f t="shared" si="190"/>
        <v>75.262049225625589</v>
      </c>
      <c r="P196" s="331">
        <f t="shared" si="190"/>
        <v>0</v>
      </c>
      <c r="Q196" s="331">
        <f t="shared" si="190"/>
        <v>78.272531194650611</v>
      </c>
      <c r="R196" s="331">
        <f t="shared" si="190"/>
        <v>0</v>
      </c>
      <c r="S196" s="331">
        <f t="shared" si="190"/>
        <v>362.00982666091613</v>
      </c>
      <c r="T196" s="331">
        <f t="shared" si="190"/>
        <v>0</v>
      </c>
    </row>
    <row r="197" spans="1:20" s="310" customFormat="1" ht="31.5" x14ac:dyDescent="0.25">
      <c r="A197" s="317" t="s">
        <v>542</v>
      </c>
      <c r="B197" s="285" t="s">
        <v>901</v>
      </c>
      <c r="C197" s="316" t="s">
        <v>748</v>
      </c>
      <c r="D197" s="330">
        <f t="shared" ref="D197:F199" si="191">D58</f>
        <v>0</v>
      </c>
      <c r="E197" s="330">
        <f t="shared" ref="E197" si="192">E58</f>
        <v>0</v>
      </c>
      <c r="F197" s="330">
        <f t="shared" si="191"/>
        <v>0</v>
      </c>
      <c r="G197" s="330">
        <f t="shared" ref="G197:T197" si="193">G58</f>
        <v>0</v>
      </c>
      <c r="H197" s="330">
        <f t="shared" si="193"/>
        <v>0</v>
      </c>
      <c r="I197" s="330">
        <f t="shared" si="193"/>
        <v>0</v>
      </c>
      <c r="J197" s="330">
        <f t="shared" si="193"/>
        <v>0</v>
      </c>
      <c r="K197" s="330">
        <f t="shared" si="193"/>
        <v>0</v>
      </c>
      <c r="L197" s="330">
        <f t="shared" si="193"/>
        <v>0</v>
      </c>
      <c r="M197" s="330">
        <f t="shared" si="193"/>
        <v>0</v>
      </c>
      <c r="N197" s="330">
        <f t="shared" si="193"/>
        <v>0</v>
      </c>
      <c r="O197" s="330">
        <f t="shared" si="193"/>
        <v>0</v>
      </c>
      <c r="P197" s="330">
        <f t="shared" si="193"/>
        <v>0</v>
      </c>
      <c r="Q197" s="330">
        <f t="shared" si="193"/>
        <v>0</v>
      </c>
      <c r="R197" s="330">
        <f t="shared" si="193"/>
        <v>0</v>
      </c>
      <c r="S197" s="330">
        <f t="shared" si="193"/>
        <v>0</v>
      </c>
      <c r="T197" s="330">
        <f t="shared" si="193"/>
        <v>0</v>
      </c>
    </row>
    <row r="198" spans="1:20" s="310" customFormat="1" ht="31.5" x14ac:dyDescent="0.25">
      <c r="A198" s="317" t="s">
        <v>649</v>
      </c>
      <c r="B198" s="285" t="s">
        <v>1062</v>
      </c>
      <c r="C198" s="316" t="s">
        <v>748</v>
      </c>
      <c r="D198" s="330">
        <f t="shared" si="191"/>
        <v>0</v>
      </c>
      <c r="E198" s="330">
        <f t="shared" ref="E198" si="194">E59</f>
        <v>0</v>
      </c>
      <c r="F198" s="330">
        <f t="shared" si="191"/>
        <v>0</v>
      </c>
      <c r="G198" s="330">
        <f t="shared" ref="G198:T198" si="195">G59</f>
        <v>0</v>
      </c>
      <c r="H198" s="330">
        <f t="shared" si="195"/>
        <v>0</v>
      </c>
      <c r="I198" s="330">
        <f t="shared" si="195"/>
        <v>0</v>
      </c>
      <c r="J198" s="330">
        <f t="shared" si="195"/>
        <v>0</v>
      </c>
      <c r="K198" s="330">
        <f t="shared" si="195"/>
        <v>0</v>
      </c>
      <c r="L198" s="330">
        <f t="shared" si="195"/>
        <v>0</v>
      </c>
      <c r="M198" s="330">
        <f t="shared" si="195"/>
        <v>0</v>
      </c>
      <c r="N198" s="330">
        <f t="shared" si="195"/>
        <v>0</v>
      </c>
      <c r="O198" s="330">
        <f t="shared" si="195"/>
        <v>0</v>
      </c>
      <c r="P198" s="330">
        <f t="shared" si="195"/>
        <v>0</v>
      </c>
      <c r="Q198" s="330">
        <f t="shared" si="195"/>
        <v>0</v>
      </c>
      <c r="R198" s="330">
        <f t="shared" si="195"/>
        <v>0</v>
      </c>
      <c r="S198" s="330">
        <f t="shared" si="195"/>
        <v>0</v>
      </c>
      <c r="T198" s="330">
        <f t="shared" si="195"/>
        <v>0</v>
      </c>
    </row>
    <row r="199" spans="1:20" s="310" customFormat="1" x14ac:dyDescent="0.25">
      <c r="A199" s="317" t="s">
        <v>650</v>
      </c>
      <c r="B199" s="285" t="s">
        <v>1048</v>
      </c>
      <c r="C199" s="316" t="s">
        <v>748</v>
      </c>
      <c r="D199" s="330">
        <f t="shared" si="191"/>
        <v>0</v>
      </c>
      <c r="E199" s="330">
        <f t="shared" ref="E199" si="196">E60</f>
        <v>0</v>
      </c>
      <c r="F199" s="330">
        <f t="shared" si="191"/>
        <v>0</v>
      </c>
      <c r="G199" s="330">
        <f t="shared" ref="G199:T199" si="197">G60</f>
        <v>0</v>
      </c>
      <c r="H199" s="330">
        <f t="shared" si="197"/>
        <v>0</v>
      </c>
      <c r="I199" s="330">
        <f t="shared" si="197"/>
        <v>0</v>
      </c>
      <c r="J199" s="330">
        <f t="shared" si="197"/>
        <v>0</v>
      </c>
      <c r="K199" s="330">
        <f t="shared" si="197"/>
        <v>0</v>
      </c>
      <c r="L199" s="330">
        <f t="shared" si="197"/>
        <v>0</v>
      </c>
      <c r="M199" s="330">
        <f t="shared" si="197"/>
        <v>0</v>
      </c>
      <c r="N199" s="330">
        <f t="shared" si="197"/>
        <v>0</v>
      </c>
      <c r="O199" s="330">
        <f t="shared" si="197"/>
        <v>0</v>
      </c>
      <c r="P199" s="330">
        <f t="shared" si="197"/>
        <v>0</v>
      </c>
      <c r="Q199" s="330">
        <f t="shared" si="197"/>
        <v>0</v>
      </c>
      <c r="R199" s="330">
        <f t="shared" si="197"/>
        <v>0</v>
      </c>
      <c r="S199" s="330">
        <f t="shared" si="197"/>
        <v>0</v>
      </c>
      <c r="T199" s="330">
        <f t="shared" si="197"/>
        <v>0</v>
      </c>
    </row>
    <row r="200" spans="1:20" s="310" customFormat="1" x14ac:dyDescent="0.25">
      <c r="A200" s="317" t="s">
        <v>651</v>
      </c>
      <c r="B200" s="285" t="s">
        <v>639</v>
      </c>
      <c r="C200" s="316" t="s">
        <v>748</v>
      </c>
      <c r="D200" s="330">
        <f>ROUND(D63/1.304,3)</f>
        <v>137.71799999999999</v>
      </c>
      <c r="E200" s="330">
        <f>ROUND(E63/1.304,3)</f>
        <v>158.32599999999999</v>
      </c>
      <c r="F200" s="330">
        <f>ROUND(F63/1.304,3)</f>
        <v>163.357</v>
      </c>
      <c r="G200" s="330">
        <f t="shared" ref="G200:T200" si="198">ROUND(G63/1.304,3)</f>
        <v>172.01499999999999</v>
      </c>
      <c r="H200" s="330">
        <f t="shared" si="198"/>
        <v>230.05199999999999</v>
      </c>
      <c r="I200" s="330">
        <f t="shared" si="198"/>
        <v>180.27199999999999</v>
      </c>
      <c r="J200" s="330">
        <f t="shared" si="198"/>
        <v>0</v>
      </c>
      <c r="K200" s="330">
        <f t="shared" si="198"/>
        <v>188.565</v>
      </c>
      <c r="L200" s="330">
        <f t="shared" si="198"/>
        <v>0</v>
      </c>
      <c r="M200" s="330">
        <f t="shared" si="198"/>
        <v>196.107</v>
      </c>
      <c r="N200" s="330">
        <f t="shared" si="198"/>
        <v>0</v>
      </c>
      <c r="O200" s="330">
        <f t="shared" si="198"/>
        <v>203.95099999999999</v>
      </c>
      <c r="P200" s="330">
        <f t="shared" si="198"/>
        <v>0</v>
      </c>
      <c r="Q200" s="330">
        <f t="shared" si="198"/>
        <v>212.10900000000001</v>
      </c>
      <c r="R200" s="330">
        <f t="shared" si="198"/>
        <v>0</v>
      </c>
      <c r="S200" s="330">
        <f t="shared" si="198"/>
        <v>981.005</v>
      </c>
      <c r="T200" s="330">
        <f t="shared" si="198"/>
        <v>0</v>
      </c>
    </row>
    <row r="201" spans="1:20" s="310" customFormat="1" x14ac:dyDescent="0.25">
      <c r="A201" s="317" t="s">
        <v>652</v>
      </c>
      <c r="B201" s="285" t="s">
        <v>823</v>
      </c>
      <c r="C201" s="316" t="s">
        <v>748</v>
      </c>
      <c r="D201" s="330">
        <f>ROUND(D200*30.4%,3)</f>
        <v>41.866</v>
      </c>
      <c r="E201" s="330">
        <f>ROUND(E200*30.4%,3)</f>
        <v>48.131</v>
      </c>
      <c r="F201" s="330">
        <f>ROUND(F200*30.4%,3)</f>
        <v>49.661000000000001</v>
      </c>
      <c r="G201" s="330">
        <f t="shared" ref="G201:T201" si="199">ROUND(G200*30.4%,3)</f>
        <v>52.292999999999999</v>
      </c>
      <c r="H201" s="330">
        <f t="shared" si="199"/>
        <v>69.936000000000007</v>
      </c>
      <c r="I201" s="330">
        <f t="shared" si="199"/>
        <v>54.802999999999997</v>
      </c>
      <c r="J201" s="330">
        <f t="shared" si="199"/>
        <v>0</v>
      </c>
      <c r="K201" s="330">
        <f t="shared" si="199"/>
        <v>57.323999999999998</v>
      </c>
      <c r="L201" s="330">
        <f t="shared" si="199"/>
        <v>0</v>
      </c>
      <c r="M201" s="330">
        <f t="shared" si="199"/>
        <v>59.616999999999997</v>
      </c>
      <c r="N201" s="330">
        <f t="shared" si="199"/>
        <v>0</v>
      </c>
      <c r="O201" s="330">
        <f t="shared" si="199"/>
        <v>62.000999999999998</v>
      </c>
      <c r="P201" s="330">
        <f t="shared" si="199"/>
        <v>0</v>
      </c>
      <c r="Q201" s="330">
        <f t="shared" si="199"/>
        <v>64.480999999999995</v>
      </c>
      <c r="R201" s="330">
        <f t="shared" si="199"/>
        <v>0</v>
      </c>
      <c r="S201" s="330">
        <f t="shared" si="199"/>
        <v>298.226</v>
      </c>
      <c r="T201" s="330">
        <f t="shared" si="199"/>
        <v>0</v>
      </c>
    </row>
    <row r="202" spans="1:20" s="310" customFormat="1" x14ac:dyDescent="0.25">
      <c r="A202" s="317" t="s">
        <v>790</v>
      </c>
      <c r="B202" s="285" t="s">
        <v>1022</v>
      </c>
      <c r="C202" s="316" t="s">
        <v>748</v>
      </c>
      <c r="D202" s="331">
        <f>D70</f>
        <v>3.641</v>
      </c>
      <c r="E202" s="331">
        <f>E70</f>
        <v>2.9109999999999996</v>
      </c>
      <c r="F202" s="331">
        <f>F70</f>
        <v>3.549982</v>
      </c>
      <c r="G202" s="331">
        <f t="shared" ref="G202:T202" si="200">G70</f>
        <v>3.7381310460000003</v>
      </c>
      <c r="H202" s="331">
        <f t="shared" si="200"/>
        <v>3.6581459999999999</v>
      </c>
      <c r="I202" s="331">
        <f t="shared" si="200"/>
        <v>3.9175613362080002</v>
      </c>
      <c r="J202" s="331">
        <f t="shared" si="200"/>
        <v>0</v>
      </c>
      <c r="K202" s="331">
        <f t="shared" si="200"/>
        <v>4.0977691576735689</v>
      </c>
      <c r="L202" s="331">
        <f t="shared" si="200"/>
        <v>0</v>
      </c>
      <c r="M202" s="331">
        <f t="shared" si="200"/>
        <v>4.2616799239805117</v>
      </c>
      <c r="N202" s="331">
        <f t="shared" si="200"/>
        <v>0</v>
      </c>
      <c r="O202" s="331">
        <f t="shared" si="200"/>
        <v>4.4321471209397316</v>
      </c>
      <c r="P202" s="331">
        <f t="shared" si="200"/>
        <v>0</v>
      </c>
      <c r="Q202" s="331">
        <f t="shared" si="200"/>
        <v>4.6094330057773218</v>
      </c>
      <c r="R202" s="331">
        <f t="shared" si="200"/>
        <v>0</v>
      </c>
      <c r="S202" s="331">
        <f t="shared" si="200"/>
        <v>21.318590544579134</v>
      </c>
      <c r="T202" s="331">
        <f t="shared" si="200"/>
        <v>0</v>
      </c>
    </row>
    <row r="203" spans="1:20" s="310" customFormat="1" x14ac:dyDescent="0.25">
      <c r="A203" s="317" t="s">
        <v>800</v>
      </c>
      <c r="B203" s="141" t="s">
        <v>801</v>
      </c>
      <c r="C203" s="316" t="s">
        <v>748</v>
      </c>
      <c r="D203" s="330">
        <v>0</v>
      </c>
      <c r="E203" s="330">
        <v>0</v>
      </c>
      <c r="F203" s="330">
        <v>0</v>
      </c>
      <c r="G203" s="302"/>
      <c r="H203" s="302"/>
      <c r="I203" s="302"/>
      <c r="J203" s="302"/>
      <c r="K203" s="302"/>
      <c r="L203" s="302"/>
      <c r="M203" s="302"/>
      <c r="N203" s="302"/>
      <c r="O203" s="302"/>
      <c r="P203" s="302"/>
      <c r="Q203" s="302"/>
      <c r="R203" s="302"/>
      <c r="S203" s="302"/>
      <c r="T203" s="302"/>
    </row>
    <row r="204" spans="1:20" s="310" customFormat="1" x14ac:dyDescent="0.25">
      <c r="A204" s="317" t="s">
        <v>799</v>
      </c>
      <c r="B204" s="285" t="s">
        <v>895</v>
      </c>
      <c r="C204" s="316" t="s">
        <v>748</v>
      </c>
      <c r="D204" s="331">
        <f>D55</f>
        <v>37.228000000000002</v>
      </c>
      <c r="E204" s="331">
        <f>E55</f>
        <v>53.816000000000003</v>
      </c>
      <c r="F204" s="331">
        <f>F55</f>
        <v>62.753999999999998</v>
      </c>
      <c r="G204" s="331">
        <f t="shared" ref="G204:T204" si="201">G55</f>
        <v>66.079961999999995</v>
      </c>
      <c r="H204" s="331">
        <f t="shared" si="201"/>
        <v>95.95623707</v>
      </c>
      <c r="I204" s="331">
        <f t="shared" si="201"/>
        <v>69.251800176000003</v>
      </c>
      <c r="J204" s="331">
        <f t="shared" si="201"/>
        <v>0</v>
      </c>
      <c r="K204" s="331">
        <f t="shared" si="201"/>
        <v>72.437382984096004</v>
      </c>
      <c r="L204" s="331">
        <f t="shared" si="201"/>
        <v>0</v>
      </c>
      <c r="M204" s="331">
        <f t="shared" si="201"/>
        <v>75.334878303459845</v>
      </c>
      <c r="N204" s="331">
        <f t="shared" si="201"/>
        <v>0</v>
      </c>
      <c r="O204" s="331">
        <f t="shared" si="201"/>
        <v>78.348273435598244</v>
      </c>
      <c r="P204" s="331">
        <f t="shared" si="201"/>
        <v>0</v>
      </c>
      <c r="Q204" s="331">
        <f t="shared" si="201"/>
        <v>81.482204373022171</v>
      </c>
      <c r="R204" s="331">
        <f t="shared" si="201"/>
        <v>0</v>
      </c>
      <c r="S204" s="331">
        <f t="shared" si="201"/>
        <v>376.85453927217628</v>
      </c>
      <c r="T204" s="331">
        <f t="shared" si="201"/>
        <v>0</v>
      </c>
    </row>
    <row r="205" spans="1:20" s="310" customFormat="1" x14ac:dyDescent="0.25">
      <c r="A205" s="317" t="s">
        <v>802</v>
      </c>
      <c r="B205" s="285" t="s">
        <v>896</v>
      </c>
      <c r="C205" s="316" t="s">
        <v>748</v>
      </c>
      <c r="D205" s="330">
        <f>D57</f>
        <v>0</v>
      </c>
      <c r="E205" s="330">
        <f>E57</f>
        <v>0</v>
      </c>
      <c r="F205" s="330">
        <f>F57</f>
        <v>0</v>
      </c>
      <c r="G205" s="330">
        <f t="shared" ref="G205:T205" si="202">G57</f>
        <v>0</v>
      </c>
      <c r="H205" s="330">
        <f t="shared" si="202"/>
        <v>0</v>
      </c>
      <c r="I205" s="330">
        <f t="shared" si="202"/>
        <v>0</v>
      </c>
      <c r="J205" s="330">
        <f t="shared" si="202"/>
        <v>0</v>
      </c>
      <c r="K205" s="330">
        <f t="shared" si="202"/>
        <v>0</v>
      </c>
      <c r="L205" s="330">
        <f t="shared" si="202"/>
        <v>0</v>
      </c>
      <c r="M205" s="330">
        <f t="shared" si="202"/>
        <v>0</v>
      </c>
      <c r="N205" s="330">
        <f t="shared" si="202"/>
        <v>0</v>
      </c>
      <c r="O205" s="330">
        <f t="shared" si="202"/>
        <v>0</v>
      </c>
      <c r="P205" s="330">
        <f t="shared" si="202"/>
        <v>0</v>
      </c>
      <c r="Q205" s="330">
        <f t="shared" si="202"/>
        <v>0</v>
      </c>
      <c r="R205" s="330">
        <f t="shared" si="202"/>
        <v>0</v>
      </c>
      <c r="S205" s="330">
        <f t="shared" si="202"/>
        <v>0</v>
      </c>
      <c r="T205" s="330">
        <f t="shared" si="202"/>
        <v>0</v>
      </c>
    </row>
    <row r="206" spans="1:20" s="310" customFormat="1" x14ac:dyDescent="0.25">
      <c r="A206" s="317" t="s">
        <v>803</v>
      </c>
      <c r="B206" s="285" t="s">
        <v>805</v>
      </c>
      <c r="C206" s="316" t="s">
        <v>748</v>
      </c>
      <c r="D206" s="331">
        <f>D75</f>
        <v>4.4880000000000004</v>
      </c>
      <c r="E206" s="331">
        <f>E75</f>
        <v>4.59</v>
      </c>
      <c r="F206" s="331">
        <f>F75</f>
        <v>3.7949999999999999</v>
      </c>
      <c r="G206" s="331">
        <f t="shared" ref="G206:T206" si="203">G75</f>
        <v>3.9961349999999998</v>
      </c>
      <c r="H206" s="331">
        <f t="shared" si="203"/>
        <v>5.6940913699999998</v>
      </c>
      <c r="I206" s="331">
        <f t="shared" si="203"/>
        <v>4.1879494800000003</v>
      </c>
      <c r="J206" s="331">
        <f t="shared" si="203"/>
        <v>0</v>
      </c>
      <c r="K206" s="331">
        <f t="shared" si="203"/>
        <v>4.3805951560800009</v>
      </c>
      <c r="L206" s="331">
        <f t="shared" si="203"/>
        <v>0</v>
      </c>
      <c r="M206" s="331">
        <f t="shared" si="203"/>
        <v>4.555818962323201</v>
      </c>
      <c r="N206" s="331">
        <f t="shared" si="203"/>
        <v>0</v>
      </c>
      <c r="O206" s="331">
        <f t="shared" si="203"/>
        <v>4.738051720816129</v>
      </c>
      <c r="P206" s="331">
        <f t="shared" si="203"/>
        <v>0</v>
      </c>
      <c r="Q206" s="331">
        <f t="shared" si="203"/>
        <v>4.9275737896487746</v>
      </c>
      <c r="R206" s="331">
        <f t="shared" si="203"/>
        <v>0</v>
      </c>
      <c r="S206" s="331">
        <f t="shared" si="203"/>
        <v>22.789989108868106</v>
      </c>
      <c r="T206" s="331">
        <f t="shared" si="203"/>
        <v>0</v>
      </c>
    </row>
    <row r="207" spans="1:20" s="310" customFormat="1" ht="31.5" x14ac:dyDescent="0.25">
      <c r="A207" s="317" t="s">
        <v>804</v>
      </c>
      <c r="B207" s="285" t="s">
        <v>1002</v>
      </c>
      <c r="C207" s="316" t="s">
        <v>748</v>
      </c>
      <c r="D207" s="330">
        <v>0</v>
      </c>
      <c r="E207" s="330">
        <v>0</v>
      </c>
      <c r="F207" s="330">
        <v>0</v>
      </c>
      <c r="G207" s="302"/>
      <c r="H207" s="302"/>
      <c r="I207" s="302"/>
      <c r="J207" s="302"/>
      <c r="K207" s="302"/>
      <c r="L207" s="302"/>
      <c r="M207" s="302"/>
      <c r="N207" s="302"/>
      <c r="O207" s="302"/>
      <c r="P207" s="302"/>
      <c r="Q207" s="302"/>
      <c r="R207" s="302"/>
      <c r="S207" s="302"/>
      <c r="T207" s="302"/>
    </row>
    <row r="208" spans="1:20" s="310" customFormat="1" x14ac:dyDescent="0.25">
      <c r="A208" s="317" t="s">
        <v>824</v>
      </c>
      <c r="B208" s="285" t="s">
        <v>1063</v>
      </c>
      <c r="C208" s="316" t="s">
        <v>748</v>
      </c>
      <c r="D208" s="331">
        <f>D33-D200-D201-D192-D193-D197-D198-D199-D202-D204-D205-D206-D207</f>
        <v>0.51100000000003742</v>
      </c>
      <c r="E208" s="331">
        <f>E33-E200-E201-E192-E193-E197-E198-E199-E202-E204-E205-E206-E207</f>
        <v>79.447000000000003</v>
      </c>
      <c r="F208" s="331">
        <f>F33-F200-F201-F192-F193-F197-F198-F199-F202-F204-F205-F206-F207</f>
        <v>94.814018000000047</v>
      </c>
      <c r="G208" s="331">
        <f t="shared" ref="G208:T208" si="204">G33-G200-G201-G192-G193-G197-G198-G199-G202-G204-G205-G206-G207</f>
        <v>85.960520953999961</v>
      </c>
      <c r="H208" s="331">
        <f t="shared" si="204"/>
        <v>109.41749055999999</v>
      </c>
      <c r="I208" s="331">
        <f t="shared" si="204"/>
        <v>90.086409959791979</v>
      </c>
      <c r="J208" s="331">
        <f t="shared" si="204"/>
        <v>0</v>
      </c>
      <c r="K208" s="331">
        <f t="shared" si="204"/>
        <v>94.229834817942319</v>
      </c>
      <c r="L208" s="331">
        <f t="shared" si="204"/>
        <v>0</v>
      </c>
      <c r="M208" s="331">
        <f t="shared" si="204"/>
        <v>97.999588210660136</v>
      </c>
      <c r="N208" s="331">
        <f t="shared" si="204"/>
        <v>0</v>
      </c>
      <c r="O208" s="331">
        <f t="shared" si="204"/>
        <v>101.92053173908653</v>
      </c>
      <c r="P208" s="331">
        <f t="shared" si="204"/>
        <v>0</v>
      </c>
      <c r="Q208" s="331">
        <f t="shared" si="204"/>
        <v>105.99743300864991</v>
      </c>
      <c r="R208" s="331">
        <f t="shared" si="204"/>
        <v>0</v>
      </c>
      <c r="S208" s="331">
        <f t="shared" si="204"/>
        <v>490.23279773613092</v>
      </c>
      <c r="T208" s="331">
        <f t="shared" si="204"/>
        <v>0</v>
      </c>
    </row>
    <row r="209" spans="1:20" s="310" customFormat="1" ht="26.25" customHeight="1" x14ac:dyDescent="0.25">
      <c r="A209" s="317" t="s">
        <v>543</v>
      </c>
      <c r="B209" s="303" t="s">
        <v>1023</v>
      </c>
      <c r="C209" s="316" t="s">
        <v>748</v>
      </c>
      <c r="D209" s="330">
        <f>SUM(D210:D211,D215)</f>
        <v>0</v>
      </c>
      <c r="E209" s="330">
        <f>SUM(E210:E211,E215)</f>
        <v>0</v>
      </c>
      <c r="F209" s="330">
        <f>SUM(F210:F211,F215)</f>
        <v>0</v>
      </c>
      <c r="G209" s="330">
        <f t="shared" ref="G209:T209" si="205">SUM(G210:G211,G215)</f>
        <v>0</v>
      </c>
      <c r="H209" s="330">
        <f t="shared" si="205"/>
        <v>0</v>
      </c>
      <c r="I209" s="330">
        <f t="shared" si="205"/>
        <v>0</v>
      </c>
      <c r="J209" s="330">
        <f t="shared" si="205"/>
        <v>0</v>
      </c>
      <c r="K209" s="330">
        <f t="shared" si="205"/>
        <v>0</v>
      </c>
      <c r="L209" s="330">
        <f t="shared" si="205"/>
        <v>0</v>
      </c>
      <c r="M209" s="330">
        <f t="shared" si="205"/>
        <v>0</v>
      </c>
      <c r="N209" s="330">
        <f t="shared" si="205"/>
        <v>0</v>
      </c>
      <c r="O209" s="330">
        <f t="shared" si="205"/>
        <v>0</v>
      </c>
      <c r="P209" s="330">
        <f t="shared" si="205"/>
        <v>0</v>
      </c>
      <c r="Q209" s="330">
        <f t="shared" si="205"/>
        <v>0</v>
      </c>
      <c r="R209" s="330">
        <f t="shared" si="205"/>
        <v>0</v>
      </c>
      <c r="S209" s="330">
        <f t="shared" si="205"/>
        <v>0</v>
      </c>
      <c r="T209" s="330">
        <f t="shared" si="205"/>
        <v>0</v>
      </c>
    </row>
    <row r="210" spans="1:20" s="310" customFormat="1" x14ac:dyDescent="0.25">
      <c r="A210" s="317" t="s">
        <v>544</v>
      </c>
      <c r="B210" s="285" t="s">
        <v>44</v>
      </c>
      <c r="C210" s="316" t="s">
        <v>748</v>
      </c>
      <c r="D210" s="330">
        <v>0</v>
      </c>
      <c r="E210" s="330">
        <v>0</v>
      </c>
      <c r="F210" s="330">
        <v>0</v>
      </c>
      <c r="G210" s="302"/>
      <c r="H210" s="302"/>
      <c r="I210" s="302"/>
      <c r="J210" s="302"/>
      <c r="K210" s="302"/>
      <c r="L210" s="302"/>
      <c r="M210" s="302"/>
      <c r="N210" s="302"/>
      <c r="O210" s="302"/>
      <c r="P210" s="302"/>
      <c r="Q210" s="302"/>
      <c r="R210" s="302"/>
      <c r="S210" s="302"/>
      <c r="T210" s="302"/>
    </row>
    <row r="211" spans="1:20" s="310" customFormat="1" x14ac:dyDescent="0.25">
      <c r="A211" s="317" t="s">
        <v>545</v>
      </c>
      <c r="B211" s="285" t="s">
        <v>68</v>
      </c>
      <c r="C211" s="316" t="s">
        <v>748</v>
      </c>
      <c r="D211" s="330">
        <f>D212</f>
        <v>0</v>
      </c>
      <c r="E211" s="330">
        <f>E212</f>
        <v>0</v>
      </c>
      <c r="F211" s="330">
        <f>F212</f>
        <v>0</v>
      </c>
      <c r="G211" s="330">
        <f t="shared" ref="G211:T211" si="206">G212</f>
        <v>0</v>
      </c>
      <c r="H211" s="330">
        <f t="shared" si="206"/>
        <v>0</v>
      </c>
      <c r="I211" s="330">
        <f t="shared" si="206"/>
        <v>0</v>
      </c>
      <c r="J211" s="330">
        <f t="shared" si="206"/>
        <v>0</v>
      </c>
      <c r="K211" s="330">
        <f t="shared" si="206"/>
        <v>0</v>
      </c>
      <c r="L211" s="330">
        <f t="shared" si="206"/>
        <v>0</v>
      </c>
      <c r="M211" s="330">
        <f t="shared" si="206"/>
        <v>0</v>
      </c>
      <c r="N211" s="330">
        <f t="shared" si="206"/>
        <v>0</v>
      </c>
      <c r="O211" s="330">
        <f t="shared" si="206"/>
        <v>0</v>
      </c>
      <c r="P211" s="330">
        <f t="shared" si="206"/>
        <v>0</v>
      </c>
      <c r="Q211" s="330">
        <f t="shared" si="206"/>
        <v>0</v>
      </c>
      <c r="R211" s="330">
        <f t="shared" si="206"/>
        <v>0</v>
      </c>
      <c r="S211" s="330">
        <f t="shared" si="206"/>
        <v>0</v>
      </c>
      <c r="T211" s="330">
        <f t="shared" si="206"/>
        <v>0</v>
      </c>
    </row>
    <row r="212" spans="1:20" s="310" customFormat="1" ht="34.5" customHeight="1" x14ac:dyDescent="0.25">
      <c r="A212" s="317" t="s">
        <v>653</v>
      </c>
      <c r="B212" s="141" t="s">
        <v>1070</v>
      </c>
      <c r="C212" s="316" t="s">
        <v>748</v>
      </c>
      <c r="D212" s="330">
        <f>SUM(D213:D214)</f>
        <v>0</v>
      </c>
      <c r="E212" s="330">
        <f>SUM(E213:E214)</f>
        <v>0</v>
      </c>
      <c r="F212" s="330">
        <f>SUM(F213:F214)</f>
        <v>0</v>
      </c>
      <c r="G212" s="330">
        <f t="shared" ref="G212:T212" si="207">SUM(G213:G214)</f>
        <v>0</v>
      </c>
      <c r="H212" s="330">
        <f t="shared" si="207"/>
        <v>0</v>
      </c>
      <c r="I212" s="330">
        <f t="shared" si="207"/>
        <v>0</v>
      </c>
      <c r="J212" s="330">
        <f t="shared" si="207"/>
        <v>0</v>
      </c>
      <c r="K212" s="330">
        <f t="shared" si="207"/>
        <v>0</v>
      </c>
      <c r="L212" s="330">
        <f t="shared" si="207"/>
        <v>0</v>
      </c>
      <c r="M212" s="330">
        <f t="shared" si="207"/>
        <v>0</v>
      </c>
      <c r="N212" s="330">
        <f t="shared" si="207"/>
        <v>0</v>
      </c>
      <c r="O212" s="330">
        <f t="shared" si="207"/>
        <v>0</v>
      </c>
      <c r="P212" s="330">
        <f t="shared" si="207"/>
        <v>0</v>
      </c>
      <c r="Q212" s="330">
        <f t="shared" si="207"/>
        <v>0</v>
      </c>
      <c r="R212" s="330">
        <f t="shared" si="207"/>
        <v>0</v>
      </c>
      <c r="S212" s="330">
        <f t="shared" si="207"/>
        <v>0</v>
      </c>
      <c r="T212" s="330">
        <f t="shared" si="207"/>
        <v>0</v>
      </c>
    </row>
    <row r="213" spans="1:20" s="310" customFormat="1" x14ac:dyDescent="0.25">
      <c r="A213" s="317" t="s">
        <v>654</v>
      </c>
      <c r="B213" s="286" t="s">
        <v>620</v>
      </c>
      <c r="C213" s="316" t="s">
        <v>748</v>
      </c>
      <c r="D213" s="330">
        <v>0</v>
      </c>
      <c r="E213" s="330">
        <v>0</v>
      </c>
      <c r="F213" s="330">
        <v>0</v>
      </c>
      <c r="G213" s="302"/>
      <c r="H213" s="302"/>
      <c r="I213" s="302"/>
      <c r="J213" s="302"/>
      <c r="K213" s="302"/>
      <c r="L213" s="302"/>
      <c r="M213" s="302"/>
      <c r="N213" s="302"/>
      <c r="O213" s="302"/>
      <c r="P213" s="302"/>
      <c r="Q213" s="302"/>
      <c r="R213" s="302"/>
      <c r="S213" s="302"/>
      <c r="T213" s="302"/>
    </row>
    <row r="214" spans="1:20" s="310" customFormat="1" x14ac:dyDescent="0.25">
      <c r="A214" s="317" t="s">
        <v>655</v>
      </c>
      <c r="B214" s="286" t="s">
        <v>738</v>
      </c>
      <c r="C214" s="316" t="s">
        <v>748</v>
      </c>
      <c r="D214" s="330">
        <v>0</v>
      </c>
      <c r="E214" s="330">
        <v>0</v>
      </c>
      <c r="F214" s="330">
        <v>0</v>
      </c>
      <c r="G214" s="302"/>
      <c r="H214" s="302"/>
      <c r="I214" s="302"/>
      <c r="J214" s="302"/>
      <c r="K214" s="302"/>
      <c r="L214" s="302"/>
      <c r="M214" s="302"/>
      <c r="N214" s="302"/>
      <c r="O214" s="302"/>
      <c r="P214" s="302"/>
      <c r="Q214" s="302"/>
      <c r="R214" s="302"/>
      <c r="S214" s="302"/>
      <c r="T214" s="302"/>
    </row>
    <row r="215" spans="1:20" s="310" customFormat="1" x14ac:dyDescent="0.25">
      <c r="A215" s="317" t="s">
        <v>546</v>
      </c>
      <c r="B215" s="285" t="s">
        <v>1064</v>
      </c>
      <c r="C215" s="316" t="s">
        <v>748</v>
      </c>
      <c r="D215" s="330">
        <v>0</v>
      </c>
      <c r="E215" s="330">
        <v>0</v>
      </c>
      <c r="F215" s="330">
        <v>0</v>
      </c>
      <c r="G215" s="302"/>
      <c r="H215" s="302"/>
      <c r="I215" s="302"/>
      <c r="J215" s="302"/>
      <c r="K215" s="302"/>
      <c r="L215" s="302"/>
      <c r="M215" s="302"/>
      <c r="N215" s="302"/>
      <c r="O215" s="302"/>
      <c r="P215" s="302"/>
      <c r="Q215" s="302"/>
      <c r="R215" s="302"/>
      <c r="S215" s="302"/>
      <c r="T215" s="302"/>
    </row>
    <row r="216" spans="1:20" s="310" customFormat="1" x14ac:dyDescent="0.25">
      <c r="A216" s="317" t="s">
        <v>548</v>
      </c>
      <c r="B216" s="303" t="s">
        <v>1024</v>
      </c>
      <c r="C216" s="316" t="s">
        <v>748</v>
      </c>
      <c r="D216" s="334">
        <f>SUM(D217,D224:D226)</f>
        <v>71.996600000000001</v>
      </c>
      <c r="E216" s="331">
        <f>SUM(E217,E224:E226)</f>
        <v>80.490000000000009</v>
      </c>
      <c r="F216" s="331">
        <f>SUM(F217,F224:F226)</f>
        <v>116.111</v>
      </c>
      <c r="G216" s="331">
        <f t="shared" ref="G216:T216" si="208">SUM(G217,G224:G226)</f>
        <v>50.453000000000003</v>
      </c>
      <c r="H216" s="331">
        <f t="shared" si="208"/>
        <v>51.398000000000003</v>
      </c>
      <c r="I216" s="331">
        <f t="shared" ref="I216" si="209">SUM(I217,I224:I226)</f>
        <v>128.54499999999999</v>
      </c>
      <c r="J216" s="331">
        <f t="shared" si="208"/>
        <v>444.49199999999996</v>
      </c>
      <c r="K216" s="331">
        <f t="shared" si="208"/>
        <v>0</v>
      </c>
      <c r="L216" s="331">
        <f t="shared" si="208"/>
        <v>254.82600000000002</v>
      </c>
      <c r="M216" s="331">
        <f t="shared" si="208"/>
        <v>0</v>
      </c>
      <c r="N216" s="331">
        <f t="shared" si="208"/>
        <v>187.70499999999998</v>
      </c>
      <c r="O216" s="331">
        <f t="shared" si="208"/>
        <v>0</v>
      </c>
      <c r="P216" s="331">
        <f t="shared" si="208"/>
        <v>0</v>
      </c>
      <c r="Q216" s="331">
        <f t="shared" si="208"/>
        <v>0</v>
      </c>
      <c r="R216" s="331">
        <f t="shared" si="208"/>
        <v>0</v>
      </c>
      <c r="S216" s="331">
        <f t="shared" si="208"/>
        <v>0</v>
      </c>
      <c r="T216" s="331">
        <f t="shared" si="208"/>
        <v>0</v>
      </c>
    </row>
    <row r="217" spans="1:20" s="310" customFormat="1" x14ac:dyDescent="0.25">
      <c r="A217" s="317" t="s">
        <v>549</v>
      </c>
      <c r="B217" s="285" t="s">
        <v>1025</v>
      </c>
      <c r="C217" s="316" t="s">
        <v>748</v>
      </c>
      <c r="D217" s="334">
        <f>SUM(D218:D223)</f>
        <v>71.996600000000001</v>
      </c>
      <c r="E217" s="331">
        <f>SUM(E218:E223)</f>
        <v>80.490000000000009</v>
      </c>
      <c r="F217" s="331">
        <f>SUM(F218:F223)</f>
        <v>116.111</v>
      </c>
      <c r="G217" s="331">
        <f t="shared" ref="G217:T217" si="210">SUM(G218:G223)</f>
        <v>50.453000000000003</v>
      </c>
      <c r="H217" s="331">
        <f t="shared" si="210"/>
        <v>51.398000000000003</v>
      </c>
      <c r="I217" s="331">
        <f t="shared" ref="I217" si="211">SUM(I218:I223)</f>
        <v>128.54499999999999</v>
      </c>
      <c r="J217" s="331">
        <f t="shared" si="210"/>
        <v>444.49199999999996</v>
      </c>
      <c r="K217" s="331">
        <f t="shared" si="210"/>
        <v>0</v>
      </c>
      <c r="L217" s="331">
        <f t="shared" si="210"/>
        <v>254.82600000000002</v>
      </c>
      <c r="M217" s="331">
        <f t="shared" si="210"/>
        <v>0</v>
      </c>
      <c r="N217" s="331">
        <f t="shared" si="210"/>
        <v>187.70499999999998</v>
      </c>
      <c r="O217" s="331">
        <f t="shared" si="210"/>
        <v>0</v>
      </c>
      <c r="P217" s="331">
        <f t="shared" si="210"/>
        <v>0</v>
      </c>
      <c r="Q217" s="331">
        <f t="shared" si="210"/>
        <v>0</v>
      </c>
      <c r="R217" s="331">
        <f t="shared" si="210"/>
        <v>0</v>
      </c>
      <c r="S217" s="331">
        <f t="shared" si="210"/>
        <v>0</v>
      </c>
      <c r="T217" s="331">
        <f t="shared" si="210"/>
        <v>0</v>
      </c>
    </row>
    <row r="218" spans="1:20" s="310" customFormat="1" x14ac:dyDescent="0.25">
      <c r="A218" s="317" t="s">
        <v>656</v>
      </c>
      <c r="B218" s="141" t="s">
        <v>866</v>
      </c>
      <c r="C218" s="316" t="s">
        <v>748</v>
      </c>
      <c r="D218" s="331">
        <v>35.817999999999998</v>
      </c>
      <c r="E218" s="334">
        <v>16.783000000000001</v>
      </c>
      <c r="F218" s="331">
        <v>39.027000000000001</v>
      </c>
      <c r="G218" s="337">
        <v>21.902000000000001</v>
      </c>
      <c r="H218" s="347">
        <v>16.582000000000001</v>
      </c>
      <c r="I218" s="302"/>
      <c r="J218" s="302">
        <v>38.484000000000002</v>
      </c>
      <c r="K218" s="302"/>
      <c r="L218" s="302">
        <v>119.045</v>
      </c>
      <c r="M218" s="302"/>
      <c r="N218" s="302">
        <v>54.86</v>
      </c>
      <c r="O218" s="302"/>
      <c r="P218" s="302"/>
      <c r="Q218" s="302"/>
      <c r="R218" s="302"/>
      <c r="S218" s="302"/>
      <c r="T218" s="302"/>
    </row>
    <row r="219" spans="1:20" s="310" customFormat="1" x14ac:dyDescent="0.25">
      <c r="A219" s="317" t="s">
        <v>657</v>
      </c>
      <c r="B219" s="141" t="s">
        <v>867</v>
      </c>
      <c r="C219" s="316" t="s">
        <v>748</v>
      </c>
      <c r="D219" s="330">
        <v>36.178600000000003</v>
      </c>
      <c r="E219" s="334">
        <v>63.707000000000001</v>
      </c>
      <c r="F219" s="331">
        <v>77.084000000000003</v>
      </c>
      <c r="G219" s="337">
        <v>28.550999999999998</v>
      </c>
      <c r="H219" s="347">
        <v>34.816000000000003</v>
      </c>
      <c r="I219" s="304">
        <v>128.54499999999999</v>
      </c>
      <c r="J219" s="304">
        <v>406.00799999999998</v>
      </c>
      <c r="K219" s="302"/>
      <c r="L219" s="302">
        <v>135.78100000000001</v>
      </c>
      <c r="M219" s="302"/>
      <c r="N219" s="302">
        <v>132.845</v>
      </c>
      <c r="O219" s="302"/>
      <c r="P219" s="302"/>
      <c r="Q219" s="302"/>
      <c r="R219" s="302"/>
      <c r="S219" s="302"/>
      <c r="T219" s="302"/>
    </row>
    <row r="220" spans="1:20" s="310" customFormat="1" ht="31.5" x14ac:dyDescent="0.25">
      <c r="A220" s="317" t="s">
        <v>658</v>
      </c>
      <c r="B220" s="141" t="s">
        <v>868</v>
      </c>
      <c r="C220" s="316" t="s">
        <v>748</v>
      </c>
      <c r="D220" s="330">
        <v>0</v>
      </c>
      <c r="E220" s="330">
        <v>0</v>
      </c>
      <c r="F220" s="302"/>
      <c r="G220" s="302"/>
      <c r="H220" s="302"/>
      <c r="I220" s="302"/>
      <c r="J220" s="302"/>
      <c r="K220" s="302"/>
      <c r="L220" s="302"/>
      <c r="M220" s="302"/>
      <c r="N220" s="302"/>
      <c r="O220" s="302"/>
      <c r="P220" s="302"/>
      <c r="Q220" s="302"/>
      <c r="R220" s="302"/>
      <c r="S220" s="302"/>
      <c r="T220" s="302"/>
    </row>
    <row r="221" spans="1:20" s="310" customFormat="1" x14ac:dyDescent="0.25">
      <c r="A221" s="317" t="s">
        <v>659</v>
      </c>
      <c r="B221" s="141" t="s">
        <v>869</v>
      </c>
      <c r="C221" s="316" t="s">
        <v>748</v>
      </c>
      <c r="D221" s="330">
        <v>0</v>
      </c>
      <c r="E221" s="330">
        <v>0</v>
      </c>
      <c r="F221" s="302"/>
      <c r="G221" s="302"/>
      <c r="H221" s="302"/>
      <c r="I221" s="302"/>
      <c r="J221" s="302"/>
      <c r="K221" s="302"/>
      <c r="L221" s="302"/>
      <c r="M221" s="302"/>
      <c r="N221" s="302"/>
      <c r="O221" s="302"/>
      <c r="P221" s="302"/>
      <c r="Q221" s="302"/>
      <c r="R221" s="302"/>
      <c r="S221" s="302"/>
      <c r="T221" s="302"/>
    </row>
    <row r="222" spans="1:20" s="310" customFormat="1" x14ac:dyDescent="0.25">
      <c r="A222" s="317" t="s">
        <v>791</v>
      </c>
      <c r="B222" s="141" t="s">
        <v>870</v>
      </c>
      <c r="C222" s="316" t="s">
        <v>748</v>
      </c>
      <c r="D222" s="330">
        <v>0</v>
      </c>
      <c r="E222" s="330">
        <v>0</v>
      </c>
      <c r="F222" s="302"/>
      <c r="G222" s="302"/>
      <c r="H222" s="302"/>
      <c r="I222" s="302"/>
      <c r="J222" s="302"/>
      <c r="K222" s="302"/>
      <c r="L222" s="302"/>
      <c r="M222" s="302"/>
      <c r="N222" s="302"/>
      <c r="O222" s="302"/>
      <c r="P222" s="302"/>
      <c r="Q222" s="302"/>
      <c r="R222" s="302"/>
      <c r="S222" s="302"/>
      <c r="T222" s="302"/>
    </row>
    <row r="223" spans="1:20" s="310" customFormat="1" x14ac:dyDescent="0.25">
      <c r="A223" s="317" t="s">
        <v>792</v>
      </c>
      <c r="B223" s="141" t="s">
        <v>547</v>
      </c>
      <c r="C223" s="316" t="s">
        <v>748</v>
      </c>
      <c r="D223" s="330">
        <v>0</v>
      </c>
      <c r="E223" s="330">
        <v>0</v>
      </c>
      <c r="F223" s="302"/>
      <c r="G223" s="302"/>
      <c r="H223" s="302"/>
      <c r="I223" s="302"/>
      <c r="J223" s="302"/>
      <c r="K223" s="302"/>
      <c r="L223" s="302"/>
      <c r="M223" s="302"/>
      <c r="N223" s="302"/>
      <c r="O223" s="302"/>
      <c r="P223" s="302"/>
      <c r="Q223" s="302"/>
      <c r="R223" s="302"/>
      <c r="S223" s="302"/>
      <c r="T223" s="302"/>
    </row>
    <row r="224" spans="1:20" s="310" customFormat="1" x14ac:dyDescent="0.25">
      <c r="A224" s="317" t="s">
        <v>550</v>
      </c>
      <c r="B224" s="285" t="s">
        <v>56</v>
      </c>
      <c r="C224" s="316" t="s">
        <v>748</v>
      </c>
      <c r="D224" s="330">
        <v>0</v>
      </c>
      <c r="E224" s="330">
        <v>0</v>
      </c>
      <c r="F224" s="302"/>
      <c r="G224" s="302"/>
      <c r="H224" s="302"/>
      <c r="I224" s="302"/>
      <c r="J224" s="302"/>
      <c r="K224" s="302"/>
      <c r="L224" s="302"/>
      <c r="M224" s="302"/>
      <c r="N224" s="302"/>
      <c r="O224" s="302"/>
      <c r="P224" s="302"/>
      <c r="Q224" s="302"/>
      <c r="R224" s="302"/>
      <c r="S224" s="302"/>
      <c r="T224" s="302"/>
    </row>
    <row r="225" spans="1:20" s="310" customFormat="1" x14ac:dyDescent="0.25">
      <c r="A225" s="317" t="s">
        <v>551</v>
      </c>
      <c r="B225" s="285" t="s">
        <v>1069</v>
      </c>
      <c r="C225" s="316" t="s">
        <v>748</v>
      </c>
      <c r="D225" s="330">
        <v>0</v>
      </c>
      <c r="E225" s="330">
        <v>0</v>
      </c>
      <c r="F225" s="302"/>
      <c r="G225" s="302"/>
      <c r="H225" s="302"/>
      <c r="I225" s="302"/>
      <c r="J225" s="302"/>
      <c r="K225" s="302"/>
      <c r="L225" s="302"/>
      <c r="M225" s="302"/>
      <c r="N225" s="302"/>
      <c r="O225" s="302"/>
      <c r="P225" s="302"/>
      <c r="Q225" s="302"/>
      <c r="R225" s="302"/>
      <c r="S225" s="302"/>
      <c r="T225" s="302"/>
    </row>
    <row r="226" spans="1:20" s="320" customFormat="1" x14ac:dyDescent="0.25">
      <c r="A226" s="317" t="s">
        <v>925</v>
      </c>
      <c r="B226" s="285" t="s">
        <v>863</v>
      </c>
      <c r="C226" s="316" t="s">
        <v>286</v>
      </c>
      <c r="D226" s="304" t="s">
        <v>590</v>
      </c>
      <c r="E226" s="304" t="s">
        <v>590</v>
      </c>
      <c r="F226" s="304" t="s">
        <v>590</v>
      </c>
      <c r="G226" s="304" t="s">
        <v>590</v>
      </c>
      <c r="H226" s="304" t="s">
        <v>590</v>
      </c>
      <c r="I226" s="304" t="s">
        <v>590</v>
      </c>
      <c r="J226" s="304" t="s">
        <v>590</v>
      </c>
      <c r="K226" s="304" t="s">
        <v>590</v>
      </c>
      <c r="L226" s="304" t="s">
        <v>590</v>
      </c>
      <c r="M226" s="304" t="s">
        <v>590</v>
      </c>
      <c r="N226" s="304" t="s">
        <v>590</v>
      </c>
      <c r="O226" s="304" t="s">
        <v>590</v>
      </c>
      <c r="P226" s="304" t="s">
        <v>590</v>
      </c>
      <c r="Q226" s="304" t="s">
        <v>590</v>
      </c>
      <c r="R226" s="304" t="s">
        <v>590</v>
      </c>
      <c r="S226" s="304" t="s">
        <v>590</v>
      </c>
      <c r="T226" s="304" t="s">
        <v>590</v>
      </c>
    </row>
    <row r="227" spans="1:20" s="310" customFormat="1" ht="31.5" x14ac:dyDescent="0.25">
      <c r="A227" s="317" t="s">
        <v>926</v>
      </c>
      <c r="B227" s="285" t="s">
        <v>927</v>
      </c>
      <c r="C227" s="316" t="s">
        <v>748</v>
      </c>
      <c r="D227" s="330">
        <v>0</v>
      </c>
      <c r="E227" s="330">
        <v>0</v>
      </c>
      <c r="F227" s="302"/>
      <c r="G227" s="302"/>
      <c r="H227" s="302"/>
      <c r="I227" s="302"/>
      <c r="J227" s="302"/>
      <c r="K227" s="302"/>
      <c r="L227" s="302"/>
      <c r="M227" s="302"/>
      <c r="N227" s="302"/>
      <c r="O227" s="302"/>
      <c r="P227" s="302"/>
      <c r="Q227" s="302"/>
      <c r="R227" s="302"/>
      <c r="S227" s="302"/>
      <c r="T227" s="302"/>
    </row>
    <row r="228" spans="1:20" s="310" customFormat="1" x14ac:dyDescent="0.25">
      <c r="A228" s="317" t="s">
        <v>552</v>
      </c>
      <c r="B228" s="303" t="s">
        <v>1026</v>
      </c>
      <c r="C228" s="316" t="s">
        <v>748</v>
      </c>
      <c r="D228" s="330">
        <f>SUM(D229:D230,D234:D235,D238:D240)</f>
        <v>0</v>
      </c>
      <c r="E228" s="330">
        <f>SUM(E229:E230,E234:E235,E238:E240)</f>
        <v>0</v>
      </c>
      <c r="F228" s="330">
        <f>SUM(F229:F230,F234:F235,F238:F240)</f>
        <v>0</v>
      </c>
      <c r="G228" s="330">
        <f t="shared" ref="G228:T228" si="212">SUM(G229:G230,G234:G235,G238:G240)</f>
        <v>0</v>
      </c>
      <c r="H228" s="330">
        <f t="shared" si="212"/>
        <v>0</v>
      </c>
      <c r="I228" s="330">
        <f t="shared" si="212"/>
        <v>0</v>
      </c>
      <c r="J228" s="330">
        <f t="shared" si="212"/>
        <v>0</v>
      </c>
      <c r="K228" s="330">
        <f t="shared" si="212"/>
        <v>0</v>
      </c>
      <c r="L228" s="330">
        <f t="shared" si="212"/>
        <v>0</v>
      </c>
      <c r="M228" s="330">
        <f t="shared" si="212"/>
        <v>0</v>
      </c>
      <c r="N228" s="330">
        <f t="shared" si="212"/>
        <v>0</v>
      </c>
      <c r="O228" s="330">
        <f t="shared" si="212"/>
        <v>0</v>
      </c>
      <c r="P228" s="330">
        <f t="shared" si="212"/>
        <v>0</v>
      </c>
      <c r="Q228" s="330">
        <f t="shared" si="212"/>
        <v>0</v>
      </c>
      <c r="R228" s="330">
        <f t="shared" si="212"/>
        <v>0</v>
      </c>
      <c r="S228" s="330">
        <f t="shared" si="212"/>
        <v>0</v>
      </c>
      <c r="T228" s="330">
        <f t="shared" si="212"/>
        <v>0</v>
      </c>
    </row>
    <row r="229" spans="1:20" s="310" customFormat="1" x14ac:dyDescent="0.25">
      <c r="A229" s="317" t="s">
        <v>553</v>
      </c>
      <c r="B229" s="285" t="s">
        <v>57</v>
      </c>
      <c r="C229" s="316" t="s">
        <v>748</v>
      </c>
      <c r="D229" s="330">
        <v>0</v>
      </c>
      <c r="E229" s="330">
        <v>0</v>
      </c>
      <c r="F229" s="330">
        <v>0</v>
      </c>
      <c r="G229" s="302"/>
      <c r="H229" s="302"/>
      <c r="I229" s="302"/>
      <c r="J229" s="302"/>
      <c r="K229" s="302"/>
      <c r="L229" s="302"/>
      <c r="M229" s="302"/>
      <c r="N229" s="302"/>
      <c r="O229" s="302"/>
      <c r="P229" s="302"/>
      <c r="Q229" s="302"/>
      <c r="R229" s="302"/>
      <c r="S229" s="302"/>
      <c r="T229" s="302"/>
    </row>
    <row r="230" spans="1:20" s="310" customFormat="1" x14ac:dyDescent="0.25">
      <c r="A230" s="317" t="s">
        <v>554</v>
      </c>
      <c r="B230" s="285" t="s">
        <v>1027</v>
      </c>
      <c r="C230" s="316" t="s">
        <v>748</v>
      </c>
      <c r="D230" s="330">
        <f>SUM(D231:D233)</f>
        <v>0</v>
      </c>
      <c r="E230" s="330">
        <f>SUM(E231:E233)</f>
        <v>0</v>
      </c>
      <c r="F230" s="330">
        <f>SUM(F231:F233)</f>
        <v>0</v>
      </c>
      <c r="G230" s="330">
        <f t="shared" ref="G230:T230" si="213">SUM(G231:G233)</f>
        <v>0</v>
      </c>
      <c r="H230" s="330">
        <f t="shared" si="213"/>
        <v>0</v>
      </c>
      <c r="I230" s="330">
        <f t="shared" si="213"/>
        <v>0</v>
      </c>
      <c r="J230" s="330">
        <f t="shared" si="213"/>
        <v>0</v>
      </c>
      <c r="K230" s="330">
        <f t="shared" si="213"/>
        <v>0</v>
      </c>
      <c r="L230" s="330">
        <f t="shared" si="213"/>
        <v>0</v>
      </c>
      <c r="M230" s="330">
        <f t="shared" si="213"/>
        <v>0</v>
      </c>
      <c r="N230" s="330">
        <f t="shared" si="213"/>
        <v>0</v>
      </c>
      <c r="O230" s="330">
        <f t="shared" si="213"/>
        <v>0</v>
      </c>
      <c r="P230" s="330">
        <f t="shared" si="213"/>
        <v>0</v>
      </c>
      <c r="Q230" s="330">
        <f t="shared" si="213"/>
        <v>0</v>
      </c>
      <c r="R230" s="330">
        <f t="shared" si="213"/>
        <v>0</v>
      </c>
      <c r="S230" s="330">
        <f t="shared" si="213"/>
        <v>0</v>
      </c>
      <c r="T230" s="330">
        <f t="shared" si="213"/>
        <v>0</v>
      </c>
    </row>
    <row r="231" spans="1:20" s="310" customFormat="1" x14ac:dyDescent="0.25">
      <c r="A231" s="317" t="s">
        <v>606</v>
      </c>
      <c r="B231" s="141" t="s">
        <v>1065</v>
      </c>
      <c r="C231" s="316" t="s">
        <v>748</v>
      </c>
      <c r="D231" s="330">
        <v>0</v>
      </c>
      <c r="E231" s="330">
        <v>0</v>
      </c>
      <c r="F231" s="330">
        <v>0</v>
      </c>
      <c r="G231" s="302"/>
      <c r="H231" s="302"/>
      <c r="I231" s="302"/>
      <c r="J231" s="302"/>
      <c r="K231" s="302"/>
      <c r="L231" s="302"/>
      <c r="M231" s="302"/>
      <c r="N231" s="302"/>
      <c r="O231" s="302"/>
      <c r="P231" s="302"/>
      <c r="Q231" s="302"/>
      <c r="R231" s="302"/>
      <c r="S231" s="302"/>
      <c r="T231" s="302"/>
    </row>
    <row r="232" spans="1:20" s="310" customFormat="1" x14ac:dyDescent="0.25">
      <c r="A232" s="317" t="s">
        <v>607</v>
      </c>
      <c r="B232" s="141" t="s">
        <v>1071</v>
      </c>
      <c r="C232" s="316" t="s">
        <v>748</v>
      </c>
      <c r="D232" s="330">
        <v>0</v>
      </c>
      <c r="E232" s="330">
        <v>0</v>
      </c>
      <c r="F232" s="330">
        <v>0</v>
      </c>
      <c r="G232" s="302"/>
      <c r="H232" s="302"/>
      <c r="I232" s="302"/>
      <c r="J232" s="302"/>
      <c r="K232" s="302"/>
      <c r="L232" s="302"/>
      <c r="M232" s="302"/>
      <c r="N232" s="302"/>
      <c r="O232" s="302"/>
      <c r="P232" s="302"/>
      <c r="Q232" s="302"/>
      <c r="R232" s="302"/>
      <c r="S232" s="302"/>
      <c r="T232" s="302"/>
    </row>
    <row r="233" spans="1:20" s="310" customFormat="1" x14ac:dyDescent="0.25">
      <c r="A233" s="317" t="s">
        <v>642</v>
      </c>
      <c r="B233" s="141" t="s">
        <v>61</v>
      </c>
      <c r="C233" s="316" t="s">
        <v>748</v>
      </c>
      <c r="D233" s="330">
        <v>0</v>
      </c>
      <c r="E233" s="330">
        <v>0</v>
      </c>
      <c r="F233" s="330">
        <v>0</v>
      </c>
      <c r="G233" s="302"/>
      <c r="H233" s="302"/>
      <c r="I233" s="302"/>
      <c r="J233" s="302"/>
      <c r="K233" s="302"/>
      <c r="L233" s="302"/>
      <c r="M233" s="302"/>
      <c r="N233" s="302"/>
      <c r="O233" s="302"/>
      <c r="P233" s="302"/>
      <c r="Q233" s="302"/>
      <c r="R233" s="302"/>
      <c r="S233" s="302"/>
      <c r="T233" s="302"/>
    </row>
    <row r="234" spans="1:20" s="310" customFormat="1" x14ac:dyDescent="0.25">
      <c r="A234" s="317" t="s">
        <v>555</v>
      </c>
      <c r="B234" s="285" t="s">
        <v>1129</v>
      </c>
      <c r="C234" s="316" t="s">
        <v>748</v>
      </c>
      <c r="D234" s="330">
        <v>0</v>
      </c>
      <c r="E234" s="330">
        <v>0</v>
      </c>
      <c r="F234" s="330">
        <v>0</v>
      </c>
      <c r="G234" s="302"/>
      <c r="H234" s="302"/>
      <c r="I234" s="302"/>
      <c r="J234" s="302"/>
      <c r="K234" s="302"/>
      <c r="L234" s="302"/>
      <c r="M234" s="302"/>
      <c r="N234" s="302"/>
      <c r="O234" s="302"/>
      <c r="P234" s="302"/>
      <c r="Q234" s="302"/>
      <c r="R234" s="302"/>
      <c r="S234" s="302"/>
      <c r="T234" s="302"/>
    </row>
    <row r="235" spans="1:20" s="310" customFormat="1" ht="16.5" customHeight="1" x14ac:dyDescent="0.25">
      <c r="A235" s="317" t="s">
        <v>556</v>
      </c>
      <c r="B235" s="285" t="s">
        <v>1028</v>
      </c>
      <c r="C235" s="316" t="s">
        <v>748</v>
      </c>
      <c r="D235" s="330">
        <f>SUM(D236:D237)</f>
        <v>0</v>
      </c>
      <c r="E235" s="330">
        <f>SUM(E236:E237)</f>
        <v>0</v>
      </c>
      <c r="F235" s="330">
        <f>SUM(F236:F237)</f>
        <v>0</v>
      </c>
      <c r="G235" s="330">
        <f t="shared" ref="G235:T235" si="214">SUM(G236:G237)</f>
        <v>0</v>
      </c>
      <c r="H235" s="330">
        <f t="shared" si="214"/>
        <v>0</v>
      </c>
      <c r="I235" s="330">
        <f t="shared" si="214"/>
        <v>0</v>
      </c>
      <c r="J235" s="330">
        <f t="shared" si="214"/>
        <v>0</v>
      </c>
      <c r="K235" s="330">
        <f t="shared" si="214"/>
        <v>0</v>
      </c>
      <c r="L235" s="330">
        <f t="shared" si="214"/>
        <v>0</v>
      </c>
      <c r="M235" s="330">
        <f t="shared" si="214"/>
        <v>0</v>
      </c>
      <c r="N235" s="330">
        <f t="shared" si="214"/>
        <v>0</v>
      </c>
      <c r="O235" s="330">
        <f t="shared" si="214"/>
        <v>0</v>
      </c>
      <c r="P235" s="330">
        <f t="shared" si="214"/>
        <v>0</v>
      </c>
      <c r="Q235" s="330">
        <f t="shared" si="214"/>
        <v>0</v>
      </c>
      <c r="R235" s="330">
        <f t="shared" si="214"/>
        <v>0</v>
      </c>
      <c r="S235" s="330">
        <f t="shared" si="214"/>
        <v>0</v>
      </c>
      <c r="T235" s="330">
        <f t="shared" si="214"/>
        <v>0</v>
      </c>
    </row>
    <row r="236" spans="1:20" s="310" customFormat="1" x14ac:dyDescent="0.25">
      <c r="A236" s="317" t="s">
        <v>660</v>
      </c>
      <c r="B236" s="141" t="s">
        <v>665</v>
      </c>
      <c r="C236" s="316" t="s">
        <v>748</v>
      </c>
      <c r="D236" s="330">
        <v>0</v>
      </c>
      <c r="E236" s="330">
        <v>0</v>
      </c>
      <c r="F236" s="330">
        <v>0</v>
      </c>
      <c r="G236" s="302"/>
      <c r="H236" s="302"/>
      <c r="I236" s="302"/>
      <c r="J236" s="302"/>
      <c r="K236" s="302"/>
      <c r="L236" s="302"/>
      <c r="M236" s="302"/>
      <c r="N236" s="302"/>
      <c r="O236" s="302"/>
      <c r="P236" s="302"/>
      <c r="Q236" s="302"/>
      <c r="R236" s="302"/>
      <c r="S236" s="302"/>
      <c r="T236" s="302"/>
    </row>
    <row r="237" spans="1:20" s="310" customFormat="1" x14ac:dyDescent="0.25">
      <c r="A237" s="317" t="s">
        <v>661</v>
      </c>
      <c r="B237" s="141" t="s">
        <v>1159</v>
      </c>
      <c r="C237" s="316" t="s">
        <v>748</v>
      </c>
      <c r="D237" s="330">
        <v>0</v>
      </c>
      <c r="E237" s="330">
        <v>0</v>
      </c>
      <c r="F237" s="330">
        <v>0</v>
      </c>
      <c r="G237" s="302"/>
      <c r="H237" s="302"/>
      <c r="I237" s="302"/>
      <c r="J237" s="302"/>
      <c r="K237" s="302"/>
      <c r="L237" s="302"/>
      <c r="M237" s="302"/>
      <c r="N237" s="302"/>
      <c r="O237" s="302"/>
      <c r="P237" s="302"/>
      <c r="Q237" s="302"/>
      <c r="R237" s="302"/>
      <c r="S237" s="302"/>
      <c r="T237" s="302"/>
    </row>
    <row r="238" spans="1:20" s="310" customFormat="1" x14ac:dyDescent="0.25">
      <c r="A238" s="317" t="s">
        <v>662</v>
      </c>
      <c r="B238" s="285" t="s">
        <v>640</v>
      </c>
      <c r="C238" s="316" t="s">
        <v>748</v>
      </c>
      <c r="D238" s="330">
        <v>0</v>
      </c>
      <c r="E238" s="330">
        <v>0</v>
      </c>
      <c r="F238" s="330">
        <v>0</v>
      </c>
      <c r="G238" s="302"/>
      <c r="H238" s="302"/>
      <c r="I238" s="302"/>
      <c r="J238" s="302"/>
      <c r="K238" s="302"/>
      <c r="L238" s="302"/>
      <c r="M238" s="302"/>
      <c r="N238" s="302"/>
      <c r="O238" s="302"/>
      <c r="P238" s="302"/>
      <c r="Q238" s="302"/>
      <c r="R238" s="302"/>
      <c r="S238" s="302"/>
      <c r="T238" s="302"/>
    </row>
    <row r="239" spans="1:20" s="310" customFormat="1" x14ac:dyDescent="0.25">
      <c r="A239" s="317" t="s">
        <v>663</v>
      </c>
      <c r="B239" s="285" t="s">
        <v>641</v>
      </c>
      <c r="C239" s="316" t="s">
        <v>748</v>
      </c>
      <c r="D239" s="330">
        <v>0</v>
      </c>
      <c r="E239" s="330">
        <v>0</v>
      </c>
      <c r="F239" s="330">
        <v>0</v>
      </c>
      <c r="G239" s="302"/>
      <c r="H239" s="302"/>
      <c r="I239" s="302"/>
      <c r="J239" s="302"/>
      <c r="K239" s="302"/>
      <c r="L239" s="302"/>
      <c r="M239" s="302"/>
      <c r="N239" s="302"/>
      <c r="O239" s="302"/>
      <c r="P239" s="302"/>
      <c r="Q239" s="302"/>
      <c r="R239" s="302"/>
      <c r="S239" s="302"/>
      <c r="T239" s="302"/>
    </row>
    <row r="240" spans="1:20" s="310" customFormat="1" x14ac:dyDescent="0.25">
      <c r="A240" s="317" t="s">
        <v>664</v>
      </c>
      <c r="B240" s="285" t="s">
        <v>1066</v>
      </c>
      <c r="C240" s="316" t="s">
        <v>748</v>
      </c>
      <c r="D240" s="330">
        <v>0</v>
      </c>
      <c r="E240" s="330">
        <v>0</v>
      </c>
      <c r="F240" s="330">
        <v>0</v>
      </c>
      <c r="G240" s="302"/>
      <c r="H240" s="302"/>
      <c r="I240" s="302"/>
      <c r="J240" s="302"/>
      <c r="K240" s="302"/>
      <c r="L240" s="302"/>
      <c r="M240" s="302"/>
      <c r="N240" s="302"/>
      <c r="O240" s="302"/>
      <c r="P240" s="302"/>
      <c r="Q240" s="302"/>
      <c r="R240" s="302"/>
      <c r="S240" s="302"/>
      <c r="T240" s="302"/>
    </row>
    <row r="241" spans="1:20" s="310" customFormat="1" x14ac:dyDescent="0.25">
      <c r="A241" s="317" t="s">
        <v>557</v>
      </c>
      <c r="B241" s="303" t="s">
        <v>1029</v>
      </c>
      <c r="C241" s="316" t="s">
        <v>748</v>
      </c>
      <c r="D241" s="330">
        <f>SUM(D242,D246:D247)</f>
        <v>0</v>
      </c>
      <c r="E241" s="330">
        <f>SUM(E242,E246:E247)</f>
        <v>0</v>
      </c>
      <c r="F241" s="330">
        <f>SUM(F242,F246:F247)</f>
        <v>0</v>
      </c>
      <c r="G241" s="330">
        <f t="shared" ref="G241:T241" si="215">SUM(G242,G246:G247)</f>
        <v>0</v>
      </c>
      <c r="H241" s="330">
        <f t="shared" si="215"/>
        <v>0</v>
      </c>
      <c r="I241" s="330">
        <f t="shared" si="215"/>
        <v>0</v>
      </c>
      <c r="J241" s="330">
        <f t="shared" si="215"/>
        <v>0</v>
      </c>
      <c r="K241" s="330">
        <f t="shared" si="215"/>
        <v>0</v>
      </c>
      <c r="L241" s="330">
        <f t="shared" si="215"/>
        <v>0</v>
      </c>
      <c r="M241" s="330">
        <f t="shared" si="215"/>
        <v>0</v>
      </c>
      <c r="N241" s="330">
        <f t="shared" si="215"/>
        <v>0</v>
      </c>
      <c r="O241" s="330">
        <f t="shared" si="215"/>
        <v>0</v>
      </c>
      <c r="P241" s="330">
        <f t="shared" si="215"/>
        <v>0</v>
      </c>
      <c r="Q241" s="330">
        <f t="shared" si="215"/>
        <v>0</v>
      </c>
      <c r="R241" s="330">
        <f t="shared" si="215"/>
        <v>0</v>
      </c>
      <c r="S241" s="330">
        <f t="shared" si="215"/>
        <v>0</v>
      </c>
      <c r="T241" s="330">
        <f t="shared" si="215"/>
        <v>0</v>
      </c>
    </row>
    <row r="242" spans="1:20" s="310" customFormat="1" x14ac:dyDescent="0.25">
      <c r="A242" s="317" t="s">
        <v>558</v>
      </c>
      <c r="B242" s="285" t="s">
        <v>1160</v>
      </c>
      <c r="C242" s="316" t="s">
        <v>748</v>
      </c>
      <c r="D242" s="330">
        <f>SUM(D243:D245)</f>
        <v>0</v>
      </c>
      <c r="E242" s="330">
        <f>SUM(E243:E245)</f>
        <v>0</v>
      </c>
      <c r="F242" s="330">
        <f>SUM(F243:F245)</f>
        <v>0</v>
      </c>
      <c r="G242" s="330">
        <f t="shared" ref="G242:T242" si="216">SUM(G243:G245)</f>
        <v>0</v>
      </c>
      <c r="H242" s="330">
        <f t="shared" si="216"/>
        <v>0</v>
      </c>
      <c r="I242" s="330">
        <f t="shared" si="216"/>
        <v>0</v>
      </c>
      <c r="J242" s="330">
        <f t="shared" si="216"/>
        <v>0</v>
      </c>
      <c r="K242" s="330">
        <f t="shared" si="216"/>
        <v>0</v>
      </c>
      <c r="L242" s="330">
        <f t="shared" si="216"/>
        <v>0</v>
      </c>
      <c r="M242" s="330">
        <f t="shared" si="216"/>
        <v>0</v>
      </c>
      <c r="N242" s="330">
        <f t="shared" si="216"/>
        <v>0</v>
      </c>
      <c r="O242" s="330">
        <f t="shared" si="216"/>
        <v>0</v>
      </c>
      <c r="P242" s="330">
        <f t="shared" si="216"/>
        <v>0</v>
      </c>
      <c r="Q242" s="330">
        <f t="shared" si="216"/>
        <v>0</v>
      </c>
      <c r="R242" s="330">
        <f t="shared" si="216"/>
        <v>0</v>
      </c>
      <c r="S242" s="330">
        <f t="shared" si="216"/>
        <v>0</v>
      </c>
      <c r="T242" s="330">
        <f t="shared" si="216"/>
        <v>0</v>
      </c>
    </row>
    <row r="243" spans="1:20" s="310" customFormat="1" x14ac:dyDescent="0.25">
      <c r="A243" s="317" t="s">
        <v>1072</v>
      </c>
      <c r="B243" s="141" t="s">
        <v>1065</v>
      </c>
      <c r="C243" s="316" t="s">
        <v>748</v>
      </c>
      <c r="D243" s="330">
        <v>0</v>
      </c>
      <c r="E243" s="330">
        <v>0</v>
      </c>
      <c r="F243" s="330">
        <v>0</v>
      </c>
      <c r="G243" s="302"/>
      <c r="H243" s="302"/>
      <c r="I243" s="302"/>
      <c r="J243" s="302"/>
      <c r="K243" s="302"/>
      <c r="L243" s="302"/>
      <c r="M243" s="302"/>
      <c r="N243" s="302"/>
      <c r="O243" s="302"/>
      <c r="P243" s="302"/>
      <c r="Q243" s="302"/>
      <c r="R243" s="302"/>
      <c r="S243" s="302"/>
      <c r="T243" s="302"/>
    </row>
    <row r="244" spans="1:20" s="310" customFormat="1" x14ac:dyDescent="0.25">
      <c r="A244" s="317" t="s">
        <v>1073</v>
      </c>
      <c r="B244" s="141" t="s">
        <v>1071</v>
      </c>
      <c r="C244" s="316" t="s">
        <v>748</v>
      </c>
      <c r="D244" s="330">
        <v>0</v>
      </c>
      <c r="E244" s="330">
        <v>0</v>
      </c>
      <c r="F244" s="330">
        <v>0</v>
      </c>
      <c r="G244" s="302"/>
      <c r="H244" s="302"/>
      <c r="I244" s="302"/>
      <c r="J244" s="302"/>
      <c r="K244" s="302"/>
      <c r="L244" s="302"/>
      <c r="M244" s="302"/>
      <c r="N244" s="302"/>
      <c r="O244" s="302"/>
      <c r="P244" s="302"/>
      <c r="Q244" s="302"/>
      <c r="R244" s="302"/>
      <c r="S244" s="302"/>
      <c r="T244" s="302"/>
    </row>
    <row r="245" spans="1:20" s="310" customFormat="1" x14ac:dyDescent="0.25">
      <c r="A245" s="317" t="s">
        <v>1074</v>
      </c>
      <c r="B245" s="141" t="s">
        <v>61</v>
      </c>
      <c r="C245" s="316" t="s">
        <v>748</v>
      </c>
      <c r="D245" s="330">
        <v>0</v>
      </c>
      <c r="E245" s="330">
        <v>0</v>
      </c>
      <c r="F245" s="330">
        <v>0</v>
      </c>
      <c r="G245" s="302"/>
      <c r="H245" s="302"/>
      <c r="I245" s="302"/>
      <c r="J245" s="302"/>
      <c r="K245" s="302"/>
      <c r="L245" s="302"/>
      <c r="M245" s="302"/>
      <c r="N245" s="302"/>
      <c r="O245" s="302"/>
      <c r="P245" s="302"/>
      <c r="Q245" s="302"/>
      <c r="R245" s="302"/>
      <c r="S245" s="302"/>
      <c r="T245" s="302"/>
    </row>
    <row r="246" spans="1:20" s="312" customFormat="1" x14ac:dyDescent="0.25">
      <c r="A246" s="317" t="s">
        <v>559</v>
      </c>
      <c r="B246" s="285" t="s">
        <v>14</v>
      </c>
      <c r="C246" s="316" t="s">
        <v>748</v>
      </c>
      <c r="D246" s="330">
        <v>0</v>
      </c>
      <c r="E246" s="330">
        <v>0</v>
      </c>
      <c r="F246" s="330">
        <v>0</v>
      </c>
      <c r="G246" s="302"/>
      <c r="H246" s="302"/>
      <c r="I246" s="302"/>
      <c r="J246" s="302"/>
      <c r="K246" s="302"/>
      <c r="L246" s="302"/>
      <c r="M246" s="302"/>
      <c r="N246" s="302"/>
      <c r="O246" s="302"/>
      <c r="P246" s="302"/>
      <c r="Q246" s="302"/>
      <c r="R246" s="302"/>
      <c r="S246" s="302"/>
      <c r="T246" s="302"/>
    </row>
    <row r="247" spans="1:20" s="310" customFormat="1" x14ac:dyDescent="0.25">
      <c r="A247" s="317" t="s">
        <v>1107</v>
      </c>
      <c r="B247" s="285" t="s">
        <v>1067</v>
      </c>
      <c r="C247" s="316" t="s">
        <v>748</v>
      </c>
      <c r="D247" s="330">
        <v>0</v>
      </c>
      <c r="E247" s="330">
        <v>0</v>
      </c>
      <c r="F247" s="330">
        <v>0</v>
      </c>
      <c r="G247" s="302"/>
      <c r="H247" s="302"/>
      <c r="I247" s="302"/>
      <c r="J247" s="302"/>
      <c r="K247" s="302"/>
      <c r="L247" s="302"/>
      <c r="M247" s="302"/>
      <c r="N247" s="302"/>
      <c r="O247" s="302"/>
      <c r="P247" s="302"/>
      <c r="Q247" s="302"/>
      <c r="R247" s="302"/>
      <c r="S247" s="302"/>
      <c r="T247" s="302"/>
    </row>
    <row r="248" spans="1:20" s="310" customFormat="1" ht="31.5" x14ac:dyDescent="0.25">
      <c r="A248" s="317" t="s">
        <v>560</v>
      </c>
      <c r="B248" s="303" t="s">
        <v>1158</v>
      </c>
      <c r="C248" s="316" t="s">
        <v>748</v>
      </c>
      <c r="D248" s="331">
        <f>D173-D191</f>
        <v>248.59300000000007</v>
      </c>
      <c r="E248" s="331">
        <f>E173-E191</f>
        <v>112.87</v>
      </c>
      <c r="F248" s="331">
        <f>F173-F191</f>
        <v>132.61099999999993</v>
      </c>
      <c r="G248" s="331">
        <f t="shared" ref="G248:T248" si="217">G173-G191</f>
        <v>180.32791400000013</v>
      </c>
      <c r="H248" s="331">
        <f t="shared" si="217"/>
        <v>177.43401074000008</v>
      </c>
      <c r="I248" s="331">
        <f t="shared" si="217"/>
        <v>188.98365387200005</v>
      </c>
      <c r="J248" s="331">
        <f t="shared" si="217"/>
        <v>0</v>
      </c>
      <c r="K248" s="331">
        <f t="shared" si="217"/>
        <v>197.6769019501121</v>
      </c>
      <c r="L248" s="331">
        <f t="shared" si="217"/>
        <v>0</v>
      </c>
      <c r="M248" s="331">
        <f t="shared" si="217"/>
        <v>205.58397802811652</v>
      </c>
      <c r="N248" s="331">
        <f t="shared" si="217"/>
        <v>0</v>
      </c>
      <c r="O248" s="331">
        <f t="shared" si="217"/>
        <v>213.80733714924145</v>
      </c>
      <c r="P248" s="331">
        <f t="shared" si="217"/>
        <v>0</v>
      </c>
      <c r="Q248" s="331">
        <f t="shared" si="217"/>
        <v>222.35963063521103</v>
      </c>
      <c r="R248" s="331">
        <f t="shared" si="217"/>
        <v>0</v>
      </c>
      <c r="S248" s="331">
        <f t="shared" si="217"/>
        <v>1028.4115016346814</v>
      </c>
      <c r="T248" s="331">
        <f t="shared" si="217"/>
        <v>0</v>
      </c>
    </row>
    <row r="249" spans="1:20" s="310" customFormat="1" ht="31.5" x14ac:dyDescent="0.25">
      <c r="A249" s="317" t="s">
        <v>561</v>
      </c>
      <c r="B249" s="303" t="s">
        <v>1149</v>
      </c>
      <c r="C249" s="316" t="s">
        <v>748</v>
      </c>
      <c r="D249" s="330">
        <f>SUM(D250:D251)</f>
        <v>-71.996600000000001</v>
      </c>
      <c r="E249" s="330">
        <f>SUM(E250:E251)</f>
        <v>-80.490000000000009</v>
      </c>
      <c r="F249" s="330">
        <f>SUM(F250:F251)</f>
        <v>-116.111</v>
      </c>
      <c r="G249" s="330">
        <f t="shared" ref="G249:T249" si="218">SUM(G250:G251)</f>
        <v>-50.453000000000003</v>
      </c>
      <c r="H249" s="330">
        <f t="shared" si="218"/>
        <v>-51.398000000000003</v>
      </c>
      <c r="I249" s="330">
        <f t="shared" si="218"/>
        <v>-128.54499999999999</v>
      </c>
      <c r="J249" s="330">
        <f t="shared" si="218"/>
        <v>-444.49199999999996</v>
      </c>
      <c r="K249" s="330">
        <f t="shared" si="218"/>
        <v>0</v>
      </c>
      <c r="L249" s="330">
        <f t="shared" si="218"/>
        <v>-254.82600000000002</v>
      </c>
      <c r="M249" s="330">
        <f t="shared" si="218"/>
        <v>0</v>
      </c>
      <c r="N249" s="330">
        <f t="shared" si="218"/>
        <v>-187.70499999999998</v>
      </c>
      <c r="O249" s="330">
        <f t="shared" si="218"/>
        <v>0</v>
      </c>
      <c r="P249" s="330">
        <f t="shared" si="218"/>
        <v>0</v>
      </c>
      <c r="Q249" s="330">
        <f t="shared" si="218"/>
        <v>0</v>
      </c>
      <c r="R249" s="330">
        <f t="shared" si="218"/>
        <v>0</v>
      </c>
      <c r="S249" s="330">
        <f t="shared" si="218"/>
        <v>0</v>
      </c>
      <c r="T249" s="330">
        <f t="shared" si="218"/>
        <v>0</v>
      </c>
    </row>
    <row r="250" spans="1:20" s="310" customFormat="1" x14ac:dyDescent="0.25">
      <c r="A250" s="317" t="s">
        <v>666</v>
      </c>
      <c r="B250" s="285" t="s">
        <v>1068</v>
      </c>
      <c r="C250" s="316" t="s">
        <v>748</v>
      </c>
      <c r="D250" s="330">
        <f>D209-D216</f>
        <v>-71.996600000000001</v>
      </c>
      <c r="E250" s="330">
        <f>E209-E216</f>
        <v>-80.490000000000009</v>
      </c>
      <c r="F250" s="330">
        <f>F209-F216</f>
        <v>-116.111</v>
      </c>
      <c r="G250" s="330">
        <f t="shared" ref="G250:T250" si="219">G209-G216</f>
        <v>-50.453000000000003</v>
      </c>
      <c r="H250" s="330">
        <f t="shared" si="219"/>
        <v>-51.398000000000003</v>
      </c>
      <c r="I250" s="330">
        <f t="shared" si="219"/>
        <v>-128.54499999999999</v>
      </c>
      <c r="J250" s="330">
        <f t="shared" si="219"/>
        <v>-444.49199999999996</v>
      </c>
      <c r="K250" s="330">
        <f t="shared" si="219"/>
        <v>0</v>
      </c>
      <c r="L250" s="330">
        <f t="shared" si="219"/>
        <v>-254.82600000000002</v>
      </c>
      <c r="M250" s="330">
        <f t="shared" si="219"/>
        <v>0</v>
      </c>
      <c r="N250" s="330">
        <f t="shared" si="219"/>
        <v>-187.70499999999998</v>
      </c>
      <c r="O250" s="330">
        <f t="shared" si="219"/>
        <v>0</v>
      </c>
      <c r="P250" s="330">
        <f t="shared" si="219"/>
        <v>0</v>
      </c>
      <c r="Q250" s="330">
        <f t="shared" si="219"/>
        <v>0</v>
      </c>
      <c r="R250" s="330">
        <f t="shared" si="219"/>
        <v>0</v>
      </c>
      <c r="S250" s="330">
        <f t="shared" si="219"/>
        <v>0</v>
      </c>
      <c r="T250" s="330">
        <f t="shared" si="219"/>
        <v>0</v>
      </c>
    </row>
    <row r="251" spans="1:20" s="310" customFormat="1" x14ac:dyDescent="0.25">
      <c r="A251" s="317" t="s">
        <v>667</v>
      </c>
      <c r="B251" s="285" t="s">
        <v>49</v>
      </c>
      <c r="C251" s="316" t="s">
        <v>748</v>
      </c>
      <c r="D251" s="330">
        <v>0</v>
      </c>
      <c r="E251" s="330">
        <v>0</v>
      </c>
      <c r="F251" s="330">
        <v>0</v>
      </c>
      <c r="G251" s="302"/>
      <c r="H251" s="302"/>
      <c r="I251" s="302"/>
      <c r="J251" s="302"/>
      <c r="K251" s="302"/>
      <c r="L251" s="302"/>
      <c r="M251" s="302"/>
      <c r="N251" s="302"/>
      <c r="O251" s="302"/>
      <c r="P251" s="302"/>
      <c r="Q251" s="302"/>
      <c r="R251" s="302"/>
      <c r="S251" s="302"/>
      <c r="T251" s="302"/>
    </row>
    <row r="252" spans="1:20" s="310" customFormat="1" ht="31.5" x14ac:dyDescent="0.25">
      <c r="A252" s="317" t="s">
        <v>562</v>
      </c>
      <c r="B252" s="303" t="s">
        <v>1150</v>
      </c>
      <c r="C252" s="316" t="s">
        <v>748</v>
      </c>
      <c r="D252" s="330">
        <f>SUM(D253:D254)</f>
        <v>0</v>
      </c>
      <c r="E252" s="330">
        <f>SUM(E253:E254)</f>
        <v>0</v>
      </c>
      <c r="F252" s="330">
        <f>SUM(F253:F254)</f>
        <v>0</v>
      </c>
      <c r="G252" s="330">
        <f t="shared" ref="G252:T252" si="220">SUM(G253:G254)</f>
        <v>0</v>
      </c>
      <c r="H252" s="330">
        <f t="shared" si="220"/>
        <v>0</v>
      </c>
      <c r="I252" s="330">
        <f t="shared" si="220"/>
        <v>0</v>
      </c>
      <c r="J252" s="330">
        <f t="shared" si="220"/>
        <v>0</v>
      </c>
      <c r="K252" s="330">
        <f t="shared" si="220"/>
        <v>0</v>
      </c>
      <c r="L252" s="330">
        <f t="shared" si="220"/>
        <v>0</v>
      </c>
      <c r="M252" s="330">
        <f t="shared" si="220"/>
        <v>0</v>
      </c>
      <c r="N252" s="330">
        <f t="shared" si="220"/>
        <v>0</v>
      </c>
      <c r="O252" s="330">
        <f t="shared" si="220"/>
        <v>0</v>
      </c>
      <c r="P252" s="330">
        <f t="shared" si="220"/>
        <v>0</v>
      </c>
      <c r="Q252" s="330">
        <f t="shared" si="220"/>
        <v>0</v>
      </c>
      <c r="R252" s="330">
        <f t="shared" si="220"/>
        <v>0</v>
      </c>
      <c r="S252" s="330">
        <f t="shared" si="220"/>
        <v>0</v>
      </c>
      <c r="T252" s="330">
        <f t="shared" si="220"/>
        <v>0</v>
      </c>
    </row>
    <row r="253" spans="1:20" s="310" customFormat="1" x14ac:dyDescent="0.25">
      <c r="A253" s="317" t="s">
        <v>826</v>
      </c>
      <c r="B253" s="285" t="s">
        <v>862</v>
      </c>
      <c r="C253" s="316" t="s">
        <v>748</v>
      </c>
      <c r="D253" s="330">
        <f>D228-D241</f>
        <v>0</v>
      </c>
      <c r="E253" s="330">
        <f>E228-E241</f>
        <v>0</v>
      </c>
      <c r="F253" s="330">
        <f>F228-F241</f>
        <v>0</v>
      </c>
      <c r="G253" s="330">
        <f t="shared" ref="G253:T253" si="221">G228-G241</f>
        <v>0</v>
      </c>
      <c r="H253" s="330">
        <f t="shared" si="221"/>
        <v>0</v>
      </c>
      <c r="I253" s="330">
        <f t="shared" si="221"/>
        <v>0</v>
      </c>
      <c r="J253" s="330">
        <f t="shared" si="221"/>
        <v>0</v>
      </c>
      <c r="K253" s="330">
        <f t="shared" si="221"/>
        <v>0</v>
      </c>
      <c r="L253" s="330">
        <f t="shared" si="221"/>
        <v>0</v>
      </c>
      <c r="M253" s="330">
        <f t="shared" si="221"/>
        <v>0</v>
      </c>
      <c r="N253" s="330">
        <f t="shared" si="221"/>
        <v>0</v>
      </c>
      <c r="O253" s="330">
        <f t="shared" si="221"/>
        <v>0</v>
      </c>
      <c r="P253" s="330">
        <f t="shared" si="221"/>
        <v>0</v>
      </c>
      <c r="Q253" s="330">
        <f t="shared" si="221"/>
        <v>0</v>
      </c>
      <c r="R253" s="330">
        <f t="shared" si="221"/>
        <v>0</v>
      </c>
      <c r="S253" s="330">
        <f t="shared" si="221"/>
        <v>0</v>
      </c>
      <c r="T253" s="330">
        <f t="shared" si="221"/>
        <v>0</v>
      </c>
    </row>
    <row r="254" spans="1:20" s="310" customFormat="1" x14ac:dyDescent="0.25">
      <c r="A254" s="317" t="s">
        <v>827</v>
      </c>
      <c r="B254" s="285" t="s">
        <v>825</v>
      </c>
      <c r="C254" s="316" t="s">
        <v>748</v>
      </c>
      <c r="D254" s="330">
        <v>0</v>
      </c>
      <c r="E254" s="330">
        <v>0</v>
      </c>
      <c r="F254" s="330">
        <v>0</v>
      </c>
      <c r="G254" s="302"/>
      <c r="H254" s="302"/>
      <c r="I254" s="302"/>
      <c r="J254" s="302"/>
      <c r="K254" s="302"/>
      <c r="L254" s="302"/>
      <c r="M254" s="302"/>
      <c r="N254" s="302"/>
      <c r="O254" s="302"/>
      <c r="P254" s="302"/>
      <c r="Q254" s="302"/>
      <c r="R254" s="302"/>
      <c r="S254" s="302"/>
      <c r="T254" s="302"/>
    </row>
    <row r="255" spans="1:20" s="310" customFormat="1" x14ac:dyDescent="0.25">
      <c r="A255" s="317" t="s">
        <v>563</v>
      </c>
      <c r="B255" s="303" t="s">
        <v>67</v>
      </c>
      <c r="C255" s="316" t="s">
        <v>748</v>
      </c>
      <c r="D255" s="330">
        <v>0</v>
      </c>
      <c r="E255" s="330">
        <v>0</v>
      </c>
      <c r="F255" s="330">
        <v>0</v>
      </c>
      <c r="G255" s="302"/>
      <c r="H255" s="302"/>
      <c r="I255" s="302"/>
      <c r="J255" s="302"/>
      <c r="K255" s="302"/>
      <c r="L255" s="302"/>
      <c r="M255" s="302"/>
      <c r="N255" s="302"/>
      <c r="O255" s="302"/>
      <c r="P255" s="302"/>
      <c r="Q255" s="302"/>
      <c r="R255" s="302"/>
      <c r="S255" s="302"/>
      <c r="T255" s="302"/>
    </row>
    <row r="256" spans="1:20" s="310" customFormat="1" ht="31.5" x14ac:dyDescent="0.25">
      <c r="A256" s="317" t="s">
        <v>564</v>
      </c>
      <c r="B256" s="303" t="s">
        <v>1151</v>
      </c>
      <c r="C256" s="316" t="s">
        <v>748</v>
      </c>
      <c r="D256" s="331">
        <f>D248+D249+D252</f>
        <v>176.59640000000007</v>
      </c>
      <c r="E256" s="331">
        <f>E248+E249+E252</f>
        <v>32.379999999999995</v>
      </c>
      <c r="F256" s="331">
        <f>F248+F249+F252</f>
        <v>16.499999999999929</v>
      </c>
      <c r="G256" s="331">
        <f t="shared" ref="G256:T256" si="222">G248+G249+G252</f>
        <v>129.87491400000013</v>
      </c>
      <c r="H256" s="331">
        <f t="shared" si="222"/>
        <v>126.03601074000008</v>
      </c>
      <c r="I256" s="331">
        <f t="shared" si="222"/>
        <v>60.43865387200006</v>
      </c>
      <c r="J256" s="331">
        <f t="shared" si="222"/>
        <v>-444.49199999999996</v>
      </c>
      <c r="K256" s="331">
        <f t="shared" si="222"/>
        <v>197.6769019501121</v>
      </c>
      <c r="L256" s="331">
        <f t="shared" si="222"/>
        <v>-254.82600000000002</v>
      </c>
      <c r="M256" s="331">
        <f t="shared" si="222"/>
        <v>205.58397802811652</v>
      </c>
      <c r="N256" s="331">
        <f t="shared" si="222"/>
        <v>-187.70499999999998</v>
      </c>
      <c r="O256" s="331">
        <f t="shared" si="222"/>
        <v>213.80733714924145</v>
      </c>
      <c r="P256" s="331">
        <f t="shared" si="222"/>
        <v>0</v>
      </c>
      <c r="Q256" s="331">
        <f t="shared" si="222"/>
        <v>222.35963063521103</v>
      </c>
      <c r="R256" s="331">
        <f t="shared" si="222"/>
        <v>0</v>
      </c>
      <c r="S256" s="331">
        <f t="shared" si="222"/>
        <v>1028.4115016346814</v>
      </c>
      <c r="T256" s="331">
        <f t="shared" si="222"/>
        <v>0</v>
      </c>
    </row>
    <row r="257" spans="1:20" s="310" customFormat="1" x14ac:dyDescent="0.25">
      <c r="A257" s="317" t="s">
        <v>565</v>
      </c>
      <c r="B257" s="303" t="s">
        <v>6</v>
      </c>
      <c r="C257" s="316" t="s">
        <v>748</v>
      </c>
      <c r="D257" s="330">
        <v>0</v>
      </c>
      <c r="E257" s="330">
        <v>0</v>
      </c>
      <c r="F257" s="330">
        <v>0</v>
      </c>
      <c r="G257" s="302"/>
      <c r="H257" s="302"/>
      <c r="I257" s="302"/>
      <c r="J257" s="302"/>
      <c r="K257" s="302"/>
      <c r="L257" s="302"/>
      <c r="M257" s="302"/>
      <c r="N257" s="302"/>
      <c r="O257" s="302"/>
      <c r="P257" s="302"/>
      <c r="Q257" s="302"/>
      <c r="R257" s="302"/>
      <c r="S257" s="302"/>
      <c r="T257" s="302"/>
    </row>
    <row r="258" spans="1:20" s="310" customFormat="1" x14ac:dyDescent="0.25">
      <c r="A258" s="317" t="s">
        <v>566</v>
      </c>
      <c r="B258" s="303" t="s">
        <v>7</v>
      </c>
      <c r="C258" s="316" t="s">
        <v>748</v>
      </c>
      <c r="D258" s="330">
        <v>0</v>
      </c>
      <c r="E258" s="330">
        <v>0</v>
      </c>
      <c r="F258" s="330">
        <v>0</v>
      </c>
      <c r="G258" s="302"/>
      <c r="H258" s="302"/>
      <c r="I258" s="302"/>
      <c r="J258" s="302"/>
      <c r="K258" s="302"/>
      <c r="L258" s="302"/>
      <c r="M258" s="302"/>
      <c r="N258" s="302"/>
      <c r="O258" s="302"/>
      <c r="P258" s="302"/>
      <c r="Q258" s="302"/>
      <c r="R258" s="302"/>
      <c r="S258" s="302"/>
      <c r="T258" s="302"/>
    </row>
    <row r="259" spans="1:20" s="320" customFormat="1" x14ac:dyDescent="0.25">
      <c r="A259" s="317" t="s">
        <v>568</v>
      </c>
      <c r="B259" s="303" t="s">
        <v>863</v>
      </c>
      <c r="C259" s="316" t="s">
        <v>286</v>
      </c>
      <c r="D259" s="304" t="s">
        <v>590</v>
      </c>
      <c r="E259" s="304" t="s">
        <v>590</v>
      </c>
      <c r="F259" s="304" t="s">
        <v>590</v>
      </c>
      <c r="G259" s="304" t="s">
        <v>590</v>
      </c>
      <c r="H259" s="304" t="s">
        <v>590</v>
      </c>
      <c r="I259" s="304" t="s">
        <v>590</v>
      </c>
      <c r="J259" s="304" t="s">
        <v>590</v>
      </c>
      <c r="K259" s="304" t="s">
        <v>590</v>
      </c>
      <c r="L259" s="304" t="s">
        <v>590</v>
      </c>
      <c r="M259" s="304" t="s">
        <v>590</v>
      </c>
      <c r="N259" s="304" t="s">
        <v>590</v>
      </c>
      <c r="O259" s="304" t="s">
        <v>590</v>
      </c>
      <c r="P259" s="304" t="s">
        <v>590</v>
      </c>
      <c r="Q259" s="304" t="s">
        <v>590</v>
      </c>
      <c r="R259" s="304" t="s">
        <v>590</v>
      </c>
      <c r="S259" s="304" t="s">
        <v>590</v>
      </c>
      <c r="T259" s="304" t="s">
        <v>590</v>
      </c>
    </row>
    <row r="260" spans="1:20" s="310" customFormat="1" x14ac:dyDescent="0.25">
      <c r="A260" s="317" t="s">
        <v>569</v>
      </c>
      <c r="B260" s="285" t="s">
        <v>1030</v>
      </c>
      <c r="C260" s="316" t="s">
        <v>748</v>
      </c>
      <c r="D260" s="330">
        <f>D261+D269+D271+D273+D275+D277+D279+D287</f>
        <v>110.19499999999999</v>
      </c>
      <c r="E260" s="330">
        <f>E261+E269+E271+E273+E275+E277+E279+E287</f>
        <v>166.96199999999999</v>
      </c>
      <c r="F260" s="330">
        <f>F261+F269+F271+F273+F275+F277+F279+F287</f>
        <v>194.25200000000001</v>
      </c>
      <c r="G260" s="331">
        <f t="shared" ref="G260:T260" si="223">G261+G269+G271+G273+G275+G277+G279+G287</f>
        <v>204.54735600000001</v>
      </c>
      <c r="H260" s="330">
        <f t="shared" si="223"/>
        <v>276.46199999999999</v>
      </c>
      <c r="I260" s="331">
        <f t="shared" si="223"/>
        <v>214.36562908800002</v>
      </c>
      <c r="J260" s="331">
        <f t="shared" si="223"/>
        <v>0</v>
      </c>
      <c r="K260" s="331">
        <f t="shared" si="223"/>
        <v>224.22644802604802</v>
      </c>
      <c r="L260" s="331">
        <f t="shared" si="223"/>
        <v>0</v>
      </c>
      <c r="M260" s="331">
        <f t="shared" si="223"/>
        <v>233.19550594708994</v>
      </c>
      <c r="N260" s="331">
        <f t="shared" si="223"/>
        <v>0</v>
      </c>
      <c r="O260" s="331">
        <f t="shared" si="223"/>
        <v>242.52332618497354</v>
      </c>
      <c r="P260" s="331">
        <f t="shared" si="223"/>
        <v>0</v>
      </c>
      <c r="Q260" s="331">
        <f t="shared" si="223"/>
        <v>252.2242592323725</v>
      </c>
      <c r="R260" s="330">
        <f t="shared" si="223"/>
        <v>0</v>
      </c>
      <c r="S260" s="331">
        <f t="shared" si="223"/>
        <v>1166.5351684784841</v>
      </c>
      <c r="T260" s="330">
        <f t="shared" si="223"/>
        <v>0</v>
      </c>
    </row>
    <row r="261" spans="1:20" s="310" customFormat="1" ht="31.5" x14ac:dyDescent="0.25">
      <c r="A261" s="317" t="s">
        <v>668</v>
      </c>
      <c r="B261" s="141" t="s">
        <v>1031</v>
      </c>
      <c r="C261" s="316" t="s">
        <v>748</v>
      </c>
      <c r="D261" s="330">
        <v>0</v>
      </c>
      <c r="E261" s="330">
        <v>0</v>
      </c>
      <c r="F261" s="302"/>
      <c r="G261" s="302"/>
      <c r="H261" s="302"/>
      <c r="I261" s="302"/>
      <c r="J261" s="302"/>
      <c r="K261" s="302"/>
      <c r="L261" s="302"/>
      <c r="M261" s="302"/>
      <c r="N261" s="302"/>
      <c r="O261" s="302"/>
      <c r="P261" s="302"/>
      <c r="Q261" s="302"/>
      <c r="R261" s="302"/>
      <c r="S261" s="302"/>
      <c r="T261" s="302"/>
    </row>
    <row r="262" spans="1:20" s="310" customFormat="1" x14ac:dyDescent="0.25">
      <c r="A262" s="317" t="s">
        <v>669</v>
      </c>
      <c r="B262" s="286" t="s">
        <v>62</v>
      </c>
      <c r="C262" s="316" t="s">
        <v>748</v>
      </c>
      <c r="D262" s="330">
        <v>0</v>
      </c>
      <c r="E262" s="330">
        <v>0</v>
      </c>
      <c r="F262" s="302"/>
      <c r="G262" s="302"/>
      <c r="H262" s="302"/>
      <c r="I262" s="302"/>
      <c r="J262" s="302"/>
      <c r="K262" s="302"/>
      <c r="L262" s="302"/>
      <c r="M262" s="302"/>
      <c r="N262" s="302"/>
      <c r="O262" s="302"/>
      <c r="P262" s="302"/>
      <c r="Q262" s="302"/>
      <c r="R262" s="302"/>
      <c r="S262" s="302"/>
      <c r="T262" s="302"/>
    </row>
    <row r="263" spans="1:20" s="310" customFormat="1" ht="31.5" x14ac:dyDescent="0.25">
      <c r="A263" s="317" t="s">
        <v>890</v>
      </c>
      <c r="B263" s="286" t="s">
        <v>897</v>
      </c>
      <c r="C263" s="316" t="s">
        <v>748</v>
      </c>
      <c r="D263" s="330">
        <v>0</v>
      </c>
      <c r="E263" s="330">
        <v>0</v>
      </c>
      <c r="F263" s="302"/>
      <c r="G263" s="302"/>
      <c r="H263" s="302"/>
      <c r="I263" s="302"/>
      <c r="J263" s="302"/>
      <c r="K263" s="302"/>
      <c r="L263" s="302"/>
      <c r="M263" s="302"/>
      <c r="N263" s="302"/>
      <c r="O263" s="302"/>
      <c r="P263" s="302"/>
      <c r="Q263" s="302"/>
      <c r="R263" s="302"/>
      <c r="S263" s="302"/>
      <c r="T263" s="302"/>
    </row>
    <row r="264" spans="1:20" s="310" customFormat="1" x14ac:dyDescent="0.25">
      <c r="A264" s="317" t="s">
        <v>891</v>
      </c>
      <c r="B264" s="287" t="s">
        <v>62</v>
      </c>
      <c r="C264" s="316" t="s">
        <v>748</v>
      </c>
      <c r="D264" s="330">
        <v>0</v>
      </c>
      <c r="E264" s="330">
        <v>0</v>
      </c>
      <c r="F264" s="302"/>
      <c r="G264" s="302"/>
      <c r="H264" s="302"/>
      <c r="I264" s="302"/>
      <c r="J264" s="302"/>
      <c r="K264" s="302"/>
      <c r="L264" s="302"/>
      <c r="M264" s="302"/>
      <c r="N264" s="302"/>
      <c r="O264" s="302"/>
      <c r="P264" s="302"/>
      <c r="Q264" s="302"/>
      <c r="R264" s="302"/>
      <c r="S264" s="302"/>
      <c r="T264" s="302"/>
    </row>
    <row r="265" spans="1:20" s="310" customFormat="1" ht="31.5" x14ac:dyDescent="0.25">
      <c r="A265" s="317" t="s">
        <v>892</v>
      </c>
      <c r="B265" s="286" t="s">
        <v>898</v>
      </c>
      <c r="C265" s="316" t="s">
        <v>748</v>
      </c>
      <c r="D265" s="330">
        <v>0</v>
      </c>
      <c r="E265" s="330">
        <v>0</v>
      </c>
      <c r="F265" s="302"/>
      <c r="G265" s="302"/>
      <c r="H265" s="302"/>
      <c r="I265" s="302"/>
      <c r="J265" s="302"/>
      <c r="K265" s="302"/>
      <c r="L265" s="302"/>
      <c r="M265" s="302"/>
      <c r="N265" s="302"/>
      <c r="O265" s="302"/>
      <c r="P265" s="302"/>
      <c r="Q265" s="302"/>
      <c r="R265" s="302"/>
      <c r="S265" s="302"/>
      <c r="T265" s="302"/>
    </row>
    <row r="266" spans="1:20" s="310" customFormat="1" x14ac:dyDescent="0.25">
      <c r="A266" s="317" t="s">
        <v>893</v>
      </c>
      <c r="B266" s="287" t="s">
        <v>62</v>
      </c>
      <c r="C266" s="316" t="s">
        <v>748</v>
      </c>
      <c r="D266" s="330">
        <v>0</v>
      </c>
      <c r="E266" s="330">
        <v>0</v>
      </c>
      <c r="F266" s="302"/>
      <c r="G266" s="302"/>
      <c r="H266" s="302"/>
      <c r="I266" s="302"/>
      <c r="J266" s="302"/>
      <c r="K266" s="302"/>
      <c r="L266" s="302"/>
      <c r="M266" s="302"/>
      <c r="N266" s="302"/>
      <c r="O266" s="302"/>
      <c r="P266" s="302"/>
      <c r="Q266" s="302"/>
      <c r="R266" s="302"/>
      <c r="S266" s="302"/>
      <c r="T266" s="302"/>
    </row>
    <row r="267" spans="1:20" s="310" customFormat="1" ht="31.5" x14ac:dyDescent="0.25">
      <c r="A267" s="317" t="s">
        <v>991</v>
      </c>
      <c r="B267" s="286" t="s">
        <v>883</v>
      </c>
      <c r="C267" s="316" t="s">
        <v>748</v>
      </c>
      <c r="D267" s="330">
        <v>0</v>
      </c>
      <c r="E267" s="330">
        <v>0</v>
      </c>
      <c r="F267" s="302"/>
      <c r="G267" s="302"/>
      <c r="H267" s="302"/>
      <c r="I267" s="302"/>
      <c r="J267" s="302"/>
      <c r="K267" s="302"/>
      <c r="L267" s="302"/>
      <c r="M267" s="302"/>
      <c r="N267" s="302"/>
      <c r="O267" s="302"/>
      <c r="P267" s="302"/>
      <c r="Q267" s="302"/>
      <c r="R267" s="302"/>
      <c r="S267" s="302"/>
      <c r="T267" s="302"/>
    </row>
    <row r="268" spans="1:20" s="310" customFormat="1" x14ac:dyDescent="0.25">
      <c r="A268" s="317" t="s">
        <v>992</v>
      </c>
      <c r="B268" s="287" t="s">
        <v>62</v>
      </c>
      <c r="C268" s="316" t="s">
        <v>748</v>
      </c>
      <c r="D268" s="330">
        <v>0</v>
      </c>
      <c r="E268" s="330">
        <v>0</v>
      </c>
      <c r="F268" s="302"/>
      <c r="G268" s="302"/>
      <c r="H268" s="302"/>
      <c r="I268" s="302"/>
      <c r="J268" s="302"/>
      <c r="K268" s="302"/>
      <c r="L268" s="302"/>
      <c r="M268" s="302"/>
      <c r="N268" s="302"/>
      <c r="O268" s="302"/>
      <c r="P268" s="302"/>
      <c r="Q268" s="302"/>
      <c r="R268" s="302"/>
      <c r="S268" s="302"/>
      <c r="T268" s="302"/>
    </row>
    <row r="269" spans="1:20" s="310" customFormat="1" x14ac:dyDescent="0.25">
      <c r="A269" s="317" t="s">
        <v>670</v>
      </c>
      <c r="B269" s="141" t="s">
        <v>1055</v>
      </c>
      <c r="C269" s="316" t="s">
        <v>748</v>
      </c>
      <c r="D269" s="330">
        <v>0</v>
      </c>
      <c r="E269" s="330">
        <v>0</v>
      </c>
      <c r="F269" s="302"/>
      <c r="G269" s="302"/>
      <c r="H269" s="302"/>
      <c r="I269" s="302"/>
      <c r="J269" s="302"/>
      <c r="K269" s="302"/>
      <c r="L269" s="302"/>
      <c r="M269" s="302"/>
      <c r="N269" s="302"/>
      <c r="O269" s="302"/>
      <c r="P269" s="302"/>
      <c r="Q269" s="302"/>
      <c r="R269" s="302"/>
      <c r="S269" s="302"/>
      <c r="T269" s="302"/>
    </row>
    <row r="270" spans="1:20" s="310" customFormat="1" x14ac:dyDescent="0.25">
      <c r="A270" s="317" t="s">
        <v>671</v>
      </c>
      <c r="B270" s="286" t="s">
        <v>62</v>
      </c>
      <c r="C270" s="316" t="s">
        <v>748</v>
      </c>
      <c r="D270" s="330">
        <v>0</v>
      </c>
      <c r="E270" s="330">
        <v>0</v>
      </c>
      <c r="F270" s="302"/>
      <c r="G270" s="302"/>
      <c r="H270" s="302"/>
      <c r="I270" s="302"/>
      <c r="J270" s="302"/>
      <c r="K270" s="302"/>
      <c r="L270" s="302"/>
      <c r="M270" s="302"/>
      <c r="N270" s="302"/>
      <c r="O270" s="302"/>
      <c r="P270" s="302"/>
      <c r="Q270" s="302"/>
      <c r="R270" s="302"/>
      <c r="S270" s="302"/>
      <c r="T270" s="302"/>
    </row>
    <row r="271" spans="1:20" s="310" customFormat="1" x14ac:dyDescent="0.25">
      <c r="A271" s="317" t="s">
        <v>777</v>
      </c>
      <c r="B271" s="284" t="s">
        <v>745</v>
      </c>
      <c r="C271" s="316" t="s">
        <v>748</v>
      </c>
      <c r="D271" s="330">
        <v>0</v>
      </c>
      <c r="E271" s="330">
        <v>0</v>
      </c>
      <c r="F271" s="302"/>
      <c r="G271" s="302"/>
      <c r="H271" s="302"/>
      <c r="I271" s="302"/>
      <c r="J271" s="302"/>
      <c r="K271" s="302"/>
      <c r="L271" s="302"/>
      <c r="M271" s="302"/>
      <c r="N271" s="302"/>
      <c r="O271" s="302"/>
      <c r="P271" s="302"/>
      <c r="Q271" s="302"/>
      <c r="R271" s="302"/>
      <c r="S271" s="302"/>
      <c r="T271" s="302"/>
    </row>
    <row r="272" spans="1:20" s="310" customFormat="1" x14ac:dyDescent="0.25">
      <c r="A272" s="317" t="s">
        <v>778</v>
      </c>
      <c r="B272" s="286" t="s">
        <v>62</v>
      </c>
      <c r="C272" s="316" t="s">
        <v>748</v>
      </c>
      <c r="D272" s="330">
        <v>0</v>
      </c>
      <c r="E272" s="330">
        <v>0</v>
      </c>
      <c r="F272" s="302"/>
      <c r="G272" s="302"/>
      <c r="H272" s="302"/>
      <c r="I272" s="302"/>
      <c r="J272" s="302"/>
      <c r="K272" s="302"/>
      <c r="L272" s="302"/>
      <c r="M272" s="302"/>
      <c r="N272" s="302"/>
      <c r="O272" s="302"/>
      <c r="P272" s="302"/>
      <c r="Q272" s="302"/>
      <c r="R272" s="302"/>
      <c r="S272" s="302"/>
      <c r="T272" s="302"/>
    </row>
    <row r="273" spans="1:20" s="310" customFormat="1" x14ac:dyDescent="0.25">
      <c r="A273" s="317" t="s">
        <v>779</v>
      </c>
      <c r="B273" s="284" t="s">
        <v>1049</v>
      </c>
      <c r="C273" s="316" t="s">
        <v>748</v>
      </c>
      <c r="D273" s="330">
        <v>0</v>
      </c>
      <c r="E273" s="330">
        <v>0</v>
      </c>
      <c r="F273" s="302"/>
      <c r="G273" s="302"/>
      <c r="H273" s="302"/>
      <c r="I273" s="302"/>
      <c r="J273" s="302"/>
      <c r="K273" s="302"/>
      <c r="L273" s="302"/>
      <c r="M273" s="302"/>
      <c r="N273" s="302"/>
      <c r="O273" s="302"/>
      <c r="P273" s="302"/>
      <c r="Q273" s="302"/>
      <c r="R273" s="302"/>
      <c r="S273" s="302"/>
      <c r="T273" s="302"/>
    </row>
    <row r="274" spans="1:20" s="310" customFormat="1" x14ac:dyDescent="0.25">
      <c r="A274" s="317" t="s">
        <v>780</v>
      </c>
      <c r="B274" s="286" t="s">
        <v>62</v>
      </c>
      <c r="C274" s="316" t="s">
        <v>748</v>
      </c>
      <c r="D274" s="330">
        <v>0</v>
      </c>
      <c r="E274" s="330">
        <v>0</v>
      </c>
      <c r="F274" s="302"/>
      <c r="G274" s="302"/>
      <c r="H274" s="302"/>
      <c r="I274" s="302"/>
      <c r="J274" s="302"/>
      <c r="K274" s="302"/>
      <c r="L274" s="302"/>
      <c r="M274" s="302"/>
      <c r="N274" s="302"/>
      <c r="O274" s="302"/>
      <c r="P274" s="302"/>
      <c r="Q274" s="302"/>
      <c r="R274" s="302"/>
      <c r="S274" s="302"/>
      <c r="T274" s="302"/>
    </row>
    <row r="275" spans="1:20" s="310" customFormat="1" x14ac:dyDescent="0.25">
      <c r="A275" s="317" t="s">
        <v>781</v>
      </c>
      <c r="B275" s="284" t="s">
        <v>746</v>
      </c>
      <c r="C275" s="316" t="s">
        <v>748</v>
      </c>
      <c r="D275" s="330">
        <v>0</v>
      </c>
      <c r="E275" s="330">
        <v>0</v>
      </c>
      <c r="F275" s="302"/>
      <c r="G275" s="302"/>
      <c r="H275" s="302"/>
      <c r="I275" s="302"/>
      <c r="J275" s="302"/>
      <c r="K275" s="302"/>
      <c r="L275" s="302"/>
      <c r="M275" s="302"/>
      <c r="N275" s="302"/>
      <c r="O275" s="302"/>
      <c r="P275" s="302"/>
      <c r="Q275" s="302"/>
      <c r="R275" s="302"/>
      <c r="S275" s="302"/>
      <c r="T275" s="302"/>
    </row>
    <row r="276" spans="1:20" s="310" customFormat="1" x14ac:dyDescent="0.25">
      <c r="A276" s="317" t="s">
        <v>782</v>
      </c>
      <c r="B276" s="286" t="s">
        <v>62</v>
      </c>
      <c r="C276" s="316" t="s">
        <v>748</v>
      </c>
      <c r="D276" s="330">
        <v>0</v>
      </c>
      <c r="E276" s="330">
        <v>0</v>
      </c>
      <c r="F276" s="302"/>
      <c r="G276" s="302"/>
      <c r="H276" s="302"/>
      <c r="I276" s="302"/>
      <c r="J276" s="302"/>
      <c r="K276" s="302"/>
      <c r="L276" s="302"/>
      <c r="M276" s="302"/>
      <c r="N276" s="302"/>
      <c r="O276" s="302"/>
      <c r="P276" s="302"/>
      <c r="Q276" s="302"/>
      <c r="R276" s="302"/>
      <c r="S276" s="302"/>
      <c r="T276" s="302"/>
    </row>
    <row r="277" spans="1:20" s="310" customFormat="1" ht="15.75" customHeight="1" x14ac:dyDescent="0.25">
      <c r="A277" s="317" t="s">
        <v>1077</v>
      </c>
      <c r="B277" s="284" t="s">
        <v>747</v>
      </c>
      <c r="C277" s="316" t="s">
        <v>748</v>
      </c>
      <c r="D277" s="330">
        <v>0</v>
      </c>
      <c r="E277" s="330">
        <v>0</v>
      </c>
      <c r="F277" s="302"/>
      <c r="G277" s="302"/>
      <c r="H277" s="302"/>
      <c r="I277" s="302"/>
      <c r="J277" s="302"/>
      <c r="K277" s="302"/>
      <c r="L277" s="302"/>
      <c r="M277" s="302"/>
      <c r="N277" s="302"/>
      <c r="O277" s="302"/>
      <c r="P277" s="302"/>
      <c r="Q277" s="302"/>
      <c r="R277" s="302"/>
      <c r="S277" s="302"/>
      <c r="T277" s="302"/>
    </row>
    <row r="278" spans="1:20" s="310" customFormat="1" x14ac:dyDescent="0.25">
      <c r="A278" s="317" t="s">
        <v>783</v>
      </c>
      <c r="B278" s="286" t="s">
        <v>62</v>
      </c>
      <c r="C278" s="316" t="s">
        <v>748</v>
      </c>
      <c r="D278" s="330">
        <v>0</v>
      </c>
      <c r="E278" s="330">
        <v>0</v>
      </c>
      <c r="F278" s="302"/>
      <c r="G278" s="302"/>
      <c r="H278" s="302"/>
      <c r="I278" s="302"/>
      <c r="J278" s="302"/>
      <c r="K278" s="302"/>
      <c r="L278" s="302"/>
      <c r="M278" s="302"/>
      <c r="N278" s="302"/>
      <c r="O278" s="302"/>
      <c r="P278" s="302"/>
      <c r="Q278" s="302"/>
      <c r="R278" s="302"/>
      <c r="S278" s="302"/>
      <c r="T278" s="302"/>
    </row>
    <row r="279" spans="1:20" s="310" customFormat="1" x14ac:dyDescent="0.25">
      <c r="A279" s="317" t="s">
        <v>894</v>
      </c>
      <c r="B279" s="284" t="s">
        <v>1056</v>
      </c>
      <c r="C279" s="316" t="s">
        <v>748</v>
      </c>
      <c r="D279" s="330">
        <v>0</v>
      </c>
      <c r="E279" s="330">
        <v>0</v>
      </c>
      <c r="F279" s="302"/>
      <c r="G279" s="302"/>
      <c r="H279" s="302"/>
      <c r="I279" s="302"/>
      <c r="J279" s="302"/>
      <c r="K279" s="302"/>
      <c r="L279" s="302"/>
      <c r="M279" s="302"/>
      <c r="N279" s="302"/>
      <c r="O279" s="302"/>
      <c r="P279" s="302"/>
      <c r="Q279" s="302"/>
      <c r="R279" s="302"/>
      <c r="S279" s="302"/>
      <c r="T279" s="302"/>
    </row>
    <row r="280" spans="1:20" s="310" customFormat="1" x14ac:dyDescent="0.25">
      <c r="A280" s="317" t="s">
        <v>784</v>
      </c>
      <c r="B280" s="286" t="s">
        <v>62</v>
      </c>
      <c r="C280" s="316" t="s">
        <v>748</v>
      </c>
      <c r="D280" s="330">
        <v>0</v>
      </c>
      <c r="E280" s="330">
        <v>0</v>
      </c>
      <c r="F280" s="302"/>
      <c r="G280" s="302"/>
      <c r="H280" s="302"/>
      <c r="I280" s="302"/>
      <c r="J280" s="302"/>
      <c r="K280" s="302"/>
      <c r="L280" s="302"/>
      <c r="M280" s="302"/>
      <c r="N280" s="302"/>
      <c r="O280" s="302"/>
      <c r="P280" s="302"/>
      <c r="Q280" s="302"/>
      <c r="R280" s="302"/>
      <c r="S280" s="302"/>
      <c r="T280" s="302"/>
    </row>
    <row r="281" spans="1:20" s="310" customFormat="1" ht="31.5" x14ac:dyDescent="0.25">
      <c r="A281" s="317" t="s">
        <v>785</v>
      </c>
      <c r="B281" s="141" t="s">
        <v>1032</v>
      </c>
      <c r="C281" s="316" t="s">
        <v>748</v>
      </c>
      <c r="D281" s="330">
        <v>0</v>
      </c>
      <c r="E281" s="330">
        <v>0</v>
      </c>
      <c r="F281" s="302"/>
      <c r="G281" s="302"/>
      <c r="H281" s="302"/>
      <c r="I281" s="302"/>
      <c r="J281" s="302"/>
      <c r="K281" s="302"/>
      <c r="L281" s="302"/>
      <c r="M281" s="302"/>
      <c r="N281" s="302"/>
      <c r="O281" s="302"/>
      <c r="P281" s="302"/>
      <c r="Q281" s="302"/>
      <c r="R281" s="302"/>
      <c r="S281" s="302"/>
      <c r="T281" s="302"/>
    </row>
    <row r="282" spans="1:20" s="310" customFormat="1" x14ac:dyDescent="0.25">
      <c r="A282" s="317" t="s">
        <v>786</v>
      </c>
      <c r="B282" s="286" t="s">
        <v>62</v>
      </c>
      <c r="C282" s="316" t="s">
        <v>748</v>
      </c>
      <c r="D282" s="330">
        <v>0</v>
      </c>
      <c r="E282" s="330">
        <v>0</v>
      </c>
      <c r="F282" s="302"/>
      <c r="G282" s="302"/>
      <c r="H282" s="302"/>
      <c r="I282" s="302"/>
      <c r="J282" s="302"/>
      <c r="K282" s="302"/>
      <c r="L282" s="302"/>
      <c r="M282" s="302"/>
      <c r="N282" s="302"/>
      <c r="O282" s="302"/>
      <c r="P282" s="302"/>
      <c r="Q282" s="302"/>
      <c r="R282" s="302"/>
      <c r="S282" s="302"/>
      <c r="T282" s="302"/>
    </row>
    <row r="283" spans="1:20" s="310" customFormat="1" x14ac:dyDescent="0.25">
      <c r="A283" s="317" t="s">
        <v>993</v>
      </c>
      <c r="B283" s="286" t="s">
        <v>643</v>
      </c>
      <c r="C283" s="316" t="s">
        <v>748</v>
      </c>
      <c r="D283" s="330">
        <v>0</v>
      </c>
      <c r="E283" s="330">
        <v>0</v>
      </c>
      <c r="F283" s="302"/>
      <c r="G283" s="302"/>
      <c r="H283" s="302"/>
      <c r="I283" s="302"/>
      <c r="J283" s="302"/>
      <c r="K283" s="302"/>
      <c r="L283" s="302"/>
      <c r="M283" s="302"/>
      <c r="N283" s="302"/>
      <c r="O283" s="302"/>
      <c r="P283" s="302"/>
      <c r="Q283" s="302"/>
      <c r="R283" s="302"/>
      <c r="S283" s="302"/>
      <c r="T283" s="302"/>
    </row>
    <row r="284" spans="1:20" s="310" customFormat="1" x14ac:dyDescent="0.25">
      <c r="A284" s="317" t="s">
        <v>995</v>
      </c>
      <c r="B284" s="287" t="s">
        <v>62</v>
      </c>
      <c r="C284" s="316" t="s">
        <v>748</v>
      </c>
      <c r="D284" s="330">
        <v>0</v>
      </c>
      <c r="E284" s="330">
        <v>0</v>
      </c>
      <c r="F284" s="302"/>
      <c r="G284" s="302"/>
      <c r="H284" s="302"/>
      <c r="I284" s="302"/>
      <c r="J284" s="302"/>
      <c r="K284" s="302"/>
      <c r="L284" s="302"/>
      <c r="M284" s="302"/>
      <c r="N284" s="302"/>
      <c r="O284" s="302"/>
      <c r="P284" s="302"/>
      <c r="Q284" s="302"/>
      <c r="R284" s="302"/>
      <c r="S284" s="302"/>
      <c r="T284" s="302"/>
    </row>
    <row r="285" spans="1:20" s="310" customFormat="1" x14ac:dyDescent="0.25">
      <c r="A285" s="317" t="s">
        <v>994</v>
      </c>
      <c r="B285" s="286" t="s">
        <v>631</v>
      </c>
      <c r="C285" s="316" t="s">
        <v>748</v>
      </c>
      <c r="D285" s="330">
        <v>0</v>
      </c>
      <c r="E285" s="330">
        <v>0</v>
      </c>
      <c r="F285" s="302"/>
      <c r="G285" s="302"/>
      <c r="H285" s="302"/>
      <c r="I285" s="302"/>
      <c r="J285" s="302"/>
      <c r="K285" s="302"/>
      <c r="L285" s="302"/>
      <c r="M285" s="302"/>
      <c r="N285" s="302"/>
      <c r="O285" s="302"/>
      <c r="P285" s="302"/>
      <c r="Q285" s="302"/>
      <c r="R285" s="302"/>
      <c r="S285" s="302"/>
      <c r="T285" s="302"/>
    </row>
    <row r="286" spans="1:20" s="310" customFormat="1" x14ac:dyDescent="0.25">
      <c r="A286" s="317" t="s">
        <v>996</v>
      </c>
      <c r="B286" s="287" t="s">
        <v>62</v>
      </c>
      <c r="C286" s="316" t="s">
        <v>748</v>
      </c>
      <c r="D286" s="330">
        <v>0</v>
      </c>
      <c r="E286" s="330">
        <v>0</v>
      </c>
      <c r="F286" s="302"/>
      <c r="G286" s="302"/>
      <c r="H286" s="302"/>
      <c r="I286" s="302"/>
      <c r="J286" s="302"/>
      <c r="K286" s="302"/>
      <c r="L286" s="302"/>
      <c r="M286" s="302"/>
      <c r="N286" s="302"/>
      <c r="O286" s="302"/>
      <c r="P286" s="302"/>
      <c r="Q286" s="302"/>
      <c r="R286" s="302"/>
      <c r="S286" s="302"/>
      <c r="T286" s="302"/>
    </row>
    <row r="287" spans="1:20" s="310" customFormat="1" x14ac:dyDescent="0.25">
      <c r="A287" s="317" t="s">
        <v>787</v>
      </c>
      <c r="B287" s="141" t="s">
        <v>795</v>
      </c>
      <c r="C287" s="316" t="s">
        <v>748</v>
      </c>
      <c r="D287" s="330">
        <v>110.19499999999999</v>
      </c>
      <c r="E287" s="330">
        <v>166.96199999999999</v>
      </c>
      <c r="F287" s="330">
        <v>194.25200000000001</v>
      </c>
      <c r="G287" s="340">
        <f>F287*1.053</f>
        <v>204.54735600000001</v>
      </c>
      <c r="H287" s="347">
        <v>276.46199999999999</v>
      </c>
      <c r="I287" s="342">
        <f>G287*1.048</f>
        <v>214.36562908800002</v>
      </c>
      <c r="J287" s="342"/>
      <c r="K287" s="342">
        <f>I287*1.046</f>
        <v>224.22644802604802</v>
      </c>
      <c r="L287" s="342"/>
      <c r="M287" s="342">
        <f>K287*1.04</f>
        <v>233.19550594708994</v>
      </c>
      <c r="N287" s="342"/>
      <c r="O287" s="342">
        <f>M287*1.04</f>
        <v>242.52332618497354</v>
      </c>
      <c r="P287" s="342"/>
      <c r="Q287" s="342">
        <f>O287*1.04</f>
        <v>252.2242592323725</v>
      </c>
      <c r="R287" s="302"/>
      <c r="S287" s="342">
        <f>SUM(I287,K287,M287,O287,Q287)</f>
        <v>1166.5351684784841</v>
      </c>
      <c r="T287" s="342">
        <f>SUM(J287,L287,N287,P287,R287)</f>
        <v>0</v>
      </c>
    </row>
    <row r="288" spans="1:20" s="310" customFormat="1" x14ac:dyDescent="0.25">
      <c r="A288" s="317" t="s">
        <v>788</v>
      </c>
      <c r="B288" s="286" t="s">
        <v>62</v>
      </c>
      <c r="C288" s="316" t="s">
        <v>748</v>
      </c>
      <c r="D288" s="330">
        <v>0</v>
      </c>
      <c r="E288" s="330">
        <v>0</v>
      </c>
      <c r="F288" s="302"/>
      <c r="G288" s="302"/>
      <c r="H288" s="347"/>
      <c r="I288" s="302"/>
      <c r="J288" s="302"/>
      <c r="K288" s="302"/>
      <c r="L288" s="302"/>
      <c r="M288" s="302"/>
      <c r="N288" s="302"/>
      <c r="O288" s="302"/>
      <c r="P288" s="302"/>
      <c r="Q288" s="302"/>
      <c r="R288" s="302"/>
      <c r="S288" s="302"/>
      <c r="T288" s="302"/>
    </row>
    <row r="289" spans="1:20" s="310" customFormat="1" x14ac:dyDescent="0.25">
      <c r="A289" s="317" t="s">
        <v>570</v>
      </c>
      <c r="B289" s="285" t="s">
        <v>1033</v>
      </c>
      <c r="C289" s="316" t="s">
        <v>748</v>
      </c>
      <c r="D289" s="330">
        <f>D290+D297+D299+D301+D303+D305+D307+D309</f>
        <v>138.392</v>
      </c>
      <c r="E289" s="330">
        <f>E290+E297+E299+E301+E303+E305+E307+E309</f>
        <v>262.71800000000002</v>
      </c>
      <c r="F289" s="330">
        <f>F290+F297+F299+F301+F303+F305+F307+F309</f>
        <v>357.245</v>
      </c>
      <c r="G289" s="331">
        <f t="shared" ref="G289:T289" si="224">G290+G297+G299+G301+G303+G305+G307+G309</f>
        <v>376.17898499999995</v>
      </c>
      <c r="H289" s="330">
        <f t="shared" si="224"/>
        <v>533.64800000000002</v>
      </c>
      <c r="I289" s="334">
        <f t="shared" si="224"/>
        <v>394.23557627999998</v>
      </c>
      <c r="J289" s="334">
        <f t="shared" si="224"/>
        <v>0</v>
      </c>
      <c r="K289" s="334">
        <f t="shared" si="224"/>
        <v>412.37041278888</v>
      </c>
      <c r="L289" s="334">
        <f t="shared" si="224"/>
        <v>0</v>
      </c>
      <c r="M289" s="334">
        <f t="shared" si="224"/>
        <v>428.8652293004352</v>
      </c>
      <c r="N289" s="334">
        <f t="shared" si="224"/>
        <v>0</v>
      </c>
      <c r="O289" s="334">
        <f t="shared" si="224"/>
        <v>446.01983847245265</v>
      </c>
      <c r="P289" s="334">
        <f t="shared" si="224"/>
        <v>0</v>
      </c>
      <c r="Q289" s="334">
        <f t="shared" si="224"/>
        <v>463.86063201135079</v>
      </c>
      <c r="R289" s="330">
        <f t="shared" si="224"/>
        <v>0</v>
      </c>
      <c r="S289" s="331">
        <f t="shared" si="224"/>
        <v>2145.3516888531185</v>
      </c>
      <c r="T289" s="330">
        <f t="shared" si="224"/>
        <v>0</v>
      </c>
    </row>
    <row r="290" spans="1:20" s="310" customFormat="1" x14ac:dyDescent="0.25">
      <c r="A290" s="317" t="s">
        <v>672</v>
      </c>
      <c r="B290" s="141" t="s">
        <v>567</v>
      </c>
      <c r="C290" s="316" t="s">
        <v>748</v>
      </c>
      <c r="D290" s="330">
        <v>0</v>
      </c>
      <c r="E290" s="330">
        <v>0</v>
      </c>
      <c r="F290" s="302"/>
      <c r="G290" s="302"/>
      <c r="H290" s="302"/>
      <c r="I290" s="302"/>
      <c r="J290" s="302"/>
      <c r="K290" s="302"/>
      <c r="L290" s="302"/>
      <c r="M290" s="302"/>
      <c r="N290" s="302"/>
      <c r="O290" s="302"/>
      <c r="P290" s="302"/>
      <c r="Q290" s="302"/>
      <c r="R290" s="302"/>
      <c r="S290" s="302"/>
      <c r="T290" s="302"/>
    </row>
    <row r="291" spans="1:20" s="310" customFormat="1" x14ac:dyDescent="0.25">
      <c r="A291" s="317" t="s">
        <v>673</v>
      </c>
      <c r="B291" s="286" t="s">
        <v>62</v>
      </c>
      <c r="C291" s="316" t="s">
        <v>748</v>
      </c>
      <c r="D291" s="330">
        <v>0</v>
      </c>
      <c r="E291" s="330">
        <v>0</v>
      </c>
      <c r="F291" s="302"/>
      <c r="G291" s="302"/>
      <c r="H291" s="302"/>
      <c r="I291" s="302"/>
      <c r="J291" s="302"/>
      <c r="K291" s="302"/>
      <c r="L291" s="302"/>
      <c r="M291" s="302"/>
      <c r="N291" s="302"/>
      <c r="O291" s="302"/>
      <c r="P291" s="302"/>
      <c r="Q291" s="302"/>
      <c r="R291" s="302"/>
      <c r="S291" s="302"/>
      <c r="T291" s="302"/>
    </row>
    <row r="292" spans="1:20" s="310" customFormat="1" x14ac:dyDescent="0.25">
      <c r="A292" s="317" t="s">
        <v>674</v>
      </c>
      <c r="B292" s="141" t="s">
        <v>1034</v>
      </c>
      <c r="C292" s="316" t="s">
        <v>748</v>
      </c>
      <c r="D292" s="330">
        <v>0</v>
      </c>
      <c r="E292" s="330">
        <v>0</v>
      </c>
      <c r="F292" s="302"/>
      <c r="G292" s="302"/>
      <c r="H292" s="302"/>
      <c r="I292" s="302"/>
      <c r="J292" s="302"/>
      <c r="K292" s="302"/>
      <c r="L292" s="302"/>
      <c r="M292" s="302"/>
      <c r="N292" s="302"/>
      <c r="O292" s="302"/>
      <c r="P292" s="302"/>
      <c r="Q292" s="302"/>
      <c r="R292" s="302"/>
      <c r="S292" s="302"/>
      <c r="T292" s="302"/>
    </row>
    <row r="293" spans="1:20" s="310" customFormat="1" x14ac:dyDescent="0.25">
      <c r="A293" s="317" t="s">
        <v>676</v>
      </c>
      <c r="B293" s="286" t="s">
        <v>638</v>
      </c>
      <c r="C293" s="316" t="s">
        <v>748</v>
      </c>
      <c r="D293" s="330">
        <v>0</v>
      </c>
      <c r="E293" s="330">
        <v>0</v>
      </c>
      <c r="F293" s="302"/>
      <c r="G293" s="302"/>
      <c r="H293" s="302"/>
      <c r="I293" s="302"/>
      <c r="J293" s="302"/>
      <c r="K293" s="302"/>
      <c r="L293" s="302"/>
      <c r="M293" s="302"/>
      <c r="N293" s="302"/>
      <c r="O293" s="302"/>
      <c r="P293" s="302"/>
      <c r="Q293" s="302"/>
      <c r="R293" s="302"/>
      <c r="S293" s="302"/>
      <c r="T293" s="302"/>
    </row>
    <row r="294" spans="1:20" s="310" customFormat="1" x14ac:dyDescent="0.25">
      <c r="A294" s="317" t="s">
        <v>677</v>
      </c>
      <c r="B294" s="287" t="s">
        <v>62</v>
      </c>
      <c r="C294" s="316" t="s">
        <v>748</v>
      </c>
      <c r="D294" s="330">
        <v>0</v>
      </c>
      <c r="E294" s="330">
        <v>0</v>
      </c>
      <c r="F294" s="302"/>
      <c r="G294" s="302"/>
      <c r="H294" s="302"/>
      <c r="I294" s="302"/>
      <c r="J294" s="302"/>
      <c r="K294" s="302"/>
      <c r="L294" s="302"/>
      <c r="M294" s="302"/>
      <c r="N294" s="302"/>
      <c r="O294" s="302"/>
      <c r="P294" s="302"/>
      <c r="Q294" s="302"/>
      <c r="R294" s="302"/>
      <c r="S294" s="302"/>
      <c r="T294" s="302"/>
    </row>
    <row r="295" spans="1:20" s="310" customFormat="1" x14ac:dyDescent="0.25">
      <c r="A295" s="317" t="s">
        <v>678</v>
      </c>
      <c r="B295" s="286" t="s">
        <v>698</v>
      </c>
      <c r="C295" s="316" t="s">
        <v>748</v>
      </c>
      <c r="D295" s="330">
        <v>0</v>
      </c>
      <c r="E295" s="330">
        <v>0</v>
      </c>
      <c r="F295" s="302"/>
      <c r="G295" s="302"/>
      <c r="H295" s="302"/>
      <c r="I295" s="302"/>
      <c r="J295" s="302"/>
      <c r="K295" s="302"/>
      <c r="L295" s="302"/>
      <c r="M295" s="302"/>
      <c r="N295" s="302"/>
      <c r="O295" s="302"/>
      <c r="P295" s="302"/>
      <c r="Q295" s="302"/>
      <c r="R295" s="302"/>
      <c r="S295" s="302"/>
      <c r="T295" s="302"/>
    </row>
    <row r="296" spans="1:20" s="310" customFormat="1" x14ac:dyDescent="0.25">
      <c r="A296" s="317" t="s">
        <v>679</v>
      </c>
      <c r="B296" s="287" t="s">
        <v>62</v>
      </c>
      <c r="C296" s="316" t="s">
        <v>748</v>
      </c>
      <c r="D296" s="330">
        <v>0</v>
      </c>
      <c r="E296" s="330">
        <v>0</v>
      </c>
      <c r="F296" s="302"/>
      <c r="G296" s="302"/>
      <c r="H296" s="302"/>
      <c r="I296" s="302"/>
      <c r="J296" s="302"/>
      <c r="K296" s="302"/>
      <c r="L296" s="302"/>
      <c r="M296" s="302"/>
      <c r="N296" s="302"/>
      <c r="O296" s="302"/>
      <c r="P296" s="302"/>
      <c r="Q296" s="302"/>
      <c r="R296" s="302"/>
      <c r="S296" s="302"/>
      <c r="T296" s="302"/>
    </row>
    <row r="297" spans="1:20" s="310" customFormat="1" ht="31.5" x14ac:dyDescent="0.25">
      <c r="A297" s="317" t="s">
        <v>675</v>
      </c>
      <c r="B297" s="141" t="s">
        <v>902</v>
      </c>
      <c r="C297" s="316" t="s">
        <v>748</v>
      </c>
      <c r="D297" s="330">
        <v>0</v>
      </c>
      <c r="E297" s="330">
        <v>0</v>
      </c>
      <c r="F297" s="302"/>
      <c r="G297" s="302"/>
      <c r="H297" s="302"/>
      <c r="I297" s="302"/>
      <c r="J297" s="302"/>
      <c r="K297" s="302"/>
      <c r="L297" s="302"/>
      <c r="M297" s="302"/>
      <c r="N297" s="302"/>
      <c r="O297" s="302"/>
      <c r="P297" s="302"/>
      <c r="Q297" s="302"/>
      <c r="R297" s="302"/>
      <c r="S297" s="302"/>
      <c r="T297" s="302"/>
    </row>
    <row r="298" spans="1:20" s="310" customFormat="1" x14ac:dyDescent="0.25">
      <c r="A298" s="317" t="s">
        <v>680</v>
      </c>
      <c r="B298" s="286" t="s">
        <v>62</v>
      </c>
      <c r="C298" s="316" t="s">
        <v>748</v>
      </c>
      <c r="D298" s="330">
        <v>0</v>
      </c>
      <c r="E298" s="330">
        <v>0</v>
      </c>
      <c r="F298" s="302"/>
      <c r="G298" s="302"/>
      <c r="H298" s="302"/>
      <c r="I298" s="302"/>
      <c r="J298" s="302"/>
      <c r="K298" s="302"/>
      <c r="L298" s="302"/>
      <c r="M298" s="302"/>
      <c r="N298" s="302"/>
      <c r="O298" s="302"/>
      <c r="P298" s="302"/>
      <c r="Q298" s="302"/>
      <c r="R298" s="302"/>
      <c r="S298" s="302"/>
      <c r="T298" s="302"/>
    </row>
    <row r="299" spans="1:20" s="310" customFormat="1" x14ac:dyDescent="0.25">
      <c r="A299" s="317" t="s">
        <v>681</v>
      </c>
      <c r="B299" s="141" t="s">
        <v>699</v>
      </c>
      <c r="C299" s="316" t="s">
        <v>748</v>
      </c>
      <c r="D299" s="330">
        <v>0</v>
      </c>
      <c r="E299" s="330">
        <v>0</v>
      </c>
      <c r="F299" s="302"/>
      <c r="G299" s="302"/>
      <c r="H299" s="302"/>
      <c r="I299" s="302"/>
      <c r="J299" s="302"/>
      <c r="K299" s="302"/>
      <c r="L299" s="302"/>
      <c r="M299" s="302"/>
      <c r="N299" s="302"/>
      <c r="O299" s="302"/>
      <c r="P299" s="302"/>
      <c r="Q299" s="302"/>
      <c r="R299" s="302"/>
      <c r="S299" s="302"/>
      <c r="T299" s="302"/>
    </row>
    <row r="300" spans="1:20" s="310" customFormat="1" x14ac:dyDescent="0.25">
      <c r="A300" s="317" t="s">
        <v>686</v>
      </c>
      <c r="B300" s="286" t="s">
        <v>62</v>
      </c>
      <c r="C300" s="316" t="s">
        <v>748</v>
      </c>
      <c r="D300" s="330">
        <v>0</v>
      </c>
      <c r="E300" s="330">
        <v>0</v>
      </c>
      <c r="F300" s="302"/>
      <c r="G300" s="302"/>
      <c r="H300" s="302"/>
      <c r="I300" s="302"/>
      <c r="J300" s="302"/>
      <c r="K300" s="302"/>
      <c r="L300" s="302"/>
      <c r="M300" s="302"/>
      <c r="N300" s="302"/>
      <c r="O300" s="302"/>
      <c r="P300" s="302"/>
      <c r="Q300" s="302"/>
      <c r="R300" s="302"/>
      <c r="S300" s="302"/>
      <c r="T300" s="302"/>
    </row>
    <row r="301" spans="1:20" s="310" customFormat="1" x14ac:dyDescent="0.25">
      <c r="A301" s="317" t="s">
        <v>682</v>
      </c>
      <c r="B301" s="141" t="s">
        <v>700</v>
      </c>
      <c r="C301" s="316" t="s">
        <v>748</v>
      </c>
      <c r="D301" s="330">
        <v>0</v>
      </c>
      <c r="E301" s="330">
        <v>0</v>
      </c>
      <c r="F301" s="302"/>
      <c r="G301" s="302"/>
      <c r="H301" s="302"/>
      <c r="I301" s="302"/>
      <c r="J301" s="302"/>
      <c r="K301" s="302"/>
      <c r="L301" s="302"/>
      <c r="M301" s="302"/>
      <c r="N301" s="302"/>
      <c r="O301" s="302"/>
      <c r="P301" s="302"/>
      <c r="Q301" s="302"/>
      <c r="R301" s="302"/>
      <c r="S301" s="302"/>
      <c r="T301" s="302"/>
    </row>
    <row r="302" spans="1:20" s="310" customFormat="1" x14ac:dyDescent="0.25">
      <c r="A302" s="317" t="s">
        <v>687</v>
      </c>
      <c r="B302" s="286" t="s">
        <v>62</v>
      </c>
      <c r="C302" s="316" t="s">
        <v>748</v>
      </c>
      <c r="D302" s="330">
        <v>0</v>
      </c>
      <c r="E302" s="330">
        <v>0</v>
      </c>
      <c r="F302" s="302"/>
      <c r="G302" s="302"/>
      <c r="H302" s="302"/>
      <c r="I302" s="302"/>
      <c r="J302" s="302"/>
      <c r="K302" s="302"/>
      <c r="L302" s="302"/>
      <c r="M302" s="302"/>
      <c r="N302" s="302"/>
      <c r="O302" s="302"/>
      <c r="P302" s="302"/>
      <c r="Q302" s="302"/>
      <c r="R302" s="302"/>
      <c r="S302" s="302"/>
      <c r="T302" s="302"/>
    </row>
    <row r="303" spans="1:20" s="310" customFormat="1" x14ac:dyDescent="0.25">
      <c r="A303" s="317" t="s">
        <v>683</v>
      </c>
      <c r="B303" s="141" t="s">
        <v>701</v>
      </c>
      <c r="C303" s="316" t="s">
        <v>748</v>
      </c>
      <c r="D303" s="330">
        <v>0</v>
      </c>
      <c r="E303" s="330">
        <v>0</v>
      </c>
      <c r="F303" s="302"/>
      <c r="G303" s="302"/>
      <c r="H303" s="302"/>
      <c r="I303" s="302"/>
      <c r="J303" s="302"/>
      <c r="K303" s="302"/>
      <c r="L303" s="302"/>
      <c r="M303" s="302"/>
      <c r="N303" s="302"/>
      <c r="O303" s="302"/>
      <c r="P303" s="302"/>
      <c r="Q303" s="302"/>
      <c r="R303" s="302"/>
      <c r="S303" s="302"/>
      <c r="T303" s="302"/>
    </row>
    <row r="304" spans="1:20" s="310" customFormat="1" x14ac:dyDescent="0.25">
      <c r="A304" s="317" t="s">
        <v>688</v>
      </c>
      <c r="B304" s="286" t="s">
        <v>62</v>
      </c>
      <c r="C304" s="316" t="s">
        <v>748</v>
      </c>
      <c r="D304" s="330">
        <v>0</v>
      </c>
      <c r="E304" s="330">
        <v>0</v>
      </c>
      <c r="F304" s="302"/>
      <c r="G304" s="302"/>
      <c r="H304" s="302"/>
      <c r="I304" s="302"/>
      <c r="J304" s="302"/>
      <c r="K304" s="302"/>
      <c r="L304" s="302"/>
      <c r="M304" s="302"/>
      <c r="N304" s="302"/>
      <c r="O304" s="302"/>
      <c r="P304" s="302"/>
      <c r="Q304" s="302"/>
      <c r="R304" s="302"/>
      <c r="S304" s="302"/>
      <c r="T304" s="302"/>
    </row>
    <row r="305" spans="1:20" s="310" customFormat="1" x14ac:dyDescent="0.25">
      <c r="A305" s="317" t="s">
        <v>684</v>
      </c>
      <c r="B305" s="141" t="s">
        <v>702</v>
      </c>
      <c r="C305" s="316" t="s">
        <v>748</v>
      </c>
      <c r="D305" s="330">
        <v>0</v>
      </c>
      <c r="E305" s="330">
        <v>0</v>
      </c>
      <c r="F305" s="302"/>
      <c r="G305" s="302"/>
      <c r="H305" s="302"/>
      <c r="I305" s="302"/>
      <c r="J305" s="302"/>
      <c r="K305" s="302"/>
      <c r="L305" s="302"/>
      <c r="M305" s="302"/>
      <c r="N305" s="302"/>
      <c r="O305" s="302"/>
      <c r="P305" s="302"/>
      <c r="Q305" s="302"/>
      <c r="R305" s="302"/>
      <c r="S305" s="302"/>
      <c r="T305" s="302"/>
    </row>
    <row r="306" spans="1:20" s="310" customFormat="1" x14ac:dyDescent="0.25">
      <c r="A306" s="317" t="s">
        <v>689</v>
      </c>
      <c r="B306" s="286" t="s">
        <v>62</v>
      </c>
      <c r="C306" s="316" t="s">
        <v>748</v>
      </c>
      <c r="D306" s="330">
        <v>0</v>
      </c>
      <c r="E306" s="330">
        <v>0</v>
      </c>
      <c r="F306" s="302"/>
      <c r="G306" s="302"/>
      <c r="H306" s="302"/>
      <c r="I306" s="302"/>
      <c r="J306" s="302"/>
      <c r="K306" s="302"/>
      <c r="L306" s="302"/>
      <c r="M306" s="302"/>
      <c r="N306" s="302"/>
      <c r="O306" s="302"/>
      <c r="P306" s="302"/>
      <c r="Q306" s="302"/>
      <c r="R306" s="302"/>
      <c r="S306" s="302"/>
      <c r="T306" s="302"/>
    </row>
    <row r="307" spans="1:20" s="310" customFormat="1" ht="31.5" x14ac:dyDescent="0.25">
      <c r="A307" s="317" t="s">
        <v>685</v>
      </c>
      <c r="B307" s="141" t="s">
        <v>733</v>
      </c>
      <c r="C307" s="316" t="s">
        <v>748</v>
      </c>
      <c r="D307" s="330">
        <v>0</v>
      </c>
      <c r="E307" s="330">
        <v>0</v>
      </c>
      <c r="F307" s="302"/>
      <c r="G307" s="302"/>
      <c r="H307" s="302"/>
      <c r="I307" s="302"/>
      <c r="J307" s="302"/>
      <c r="K307" s="302"/>
      <c r="L307" s="302"/>
      <c r="M307" s="302"/>
      <c r="N307" s="302"/>
      <c r="O307" s="302"/>
      <c r="P307" s="302"/>
      <c r="Q307" s="302"/>
      <c r="R307" s="302"/>
      <c r="S307" s="302"/>
      <c r="T307" s="302"/>
    </row>
    <row r="308" spans="1:20" s="310" customFormat="1" x14ac:dyDescent="0.25">
      <c r="A308" s="317" t="s">
        <v>690</v>
      </c>
      <c r="B308" s="286" t="s">
        <v>62</v>
      </c>
      <c r="C308" s="316" t="s">
        <v>748</v>
      </c>
      <c r="D308" s="330">
        <v>0</v>
      </c>
      <c r="E308" s="330">
        <v>0</v>
      </c>
      <c r="F308" s="302"/>
      <c r="G308" s="302"/>
      <c r="H308" s="302"/>
      <c r="I308" s="302"/>
      <c r="J308" s="302"/>
      <c r="K308" s="302"/>
      <c r="L308" s="302"/>
      <c r="M308" s="302"/>
      <c r="N308" s="302"/>
      <c r="O308" s="302"/>
      <c r="P308" s="302"/>
      <c r="Q308" s="302"/>
      <c r="R308" s="302"/>
      <c r="S308" s="302"/>
      <c r="T308" s="302"/>
    </row>
    <row r="309" spans="1:20" s="310" customFormat="1" x14ac:dyDescent="0.25">
      <c r="A309" s="317" t="s">
        <v>911</v>
      </c>
      <c r="B309" s="286" t="s">
        <v>912</v>
      </c>
      <c r="C309" s="316" t="s">
        <v>748</v>
      </c>
      <c r="D309" s="330">
        <v>138.392</v>
      </c>
      <c r="E309" s="330">
        <v>262.71800000000002</v>
      </c>
      <c r="F309" s="330">
        <v>357.245</v>
      </c>
      <c r="G309" s="340">
        <f>F309*1.053</f>
        <v>376.17898499999995</v>
      </c>
      <c r="H309" s="347">
        <v>533.64800000000002</v>
      </c>
      <c r="I309" s="342">
        <f>G309*1.048</f>
        <v>394.23557627999998</v>
      </c>
      <c r="J309" s="302"/>
      <c r="K309" s="342">
        <f>I309*1.046</f>
        <v>412.37041278888</v>
      </c>
      <c r="L309" s="302"/>
      <c r="M309" s="342">
        <f>K309*1.04</f>
        <v>428.8652293004352</v>
      </c>
      <c r="N309" s="302"/>
      <c r="O309" s="342">
        <f>M309*1.04</f>
        <v>446.01983847245265</v>
      </c>
      <c r="P309" s="302"/>
      <c r="Q309" s="342">
        <f>O309*1.04</f>
        <v>463.86063201135079</v>
      </c>
      <c r="R309" s="302"/>
      <c r="S309" s="342">
        <f>SUM(I309,K309,M309,O309,Q309)</f>
        <v>2145.3516888531185</v>
      </c>
      <c r="T309" s="342">
        <f>SUM(J309,L309,N309,P309,R309)</f>
        <v>0</v>
      </c>
    </row>
    <row r="310" spans="1:20" s="310" customFormat="1" x14ac:dyDescent="0.25">
      <c r="A310" s="317" t="s">
        <v>1118</v>
      </c>
      <c r="B310" s="286" t="s">
        <v>62</v>
      </c>
      <c r="C310" s="316" t="s">
        <v>748</v>
      </c>
      <c r="D310" s="330">
        <v>0</v>
      </c>
      <c r="E310" s="330">
        <v>0</v>
      </c>
      <c r="F310" s="302"/>
      <c r="G310" s="302"/>
      <c r="H310" s="302"/>
      <c r="I310" s="302"/>
      <c r="J310" s="302"/>
      <c r="K310" s="302"/>
      <c r="L310" s="302"/>
      <c r="M310" s="302"/>
      <c r="N310" s="302"/>
      <c r="O310" s="302"/>
      <c r="P310" s="302"/>
      <c r="Q310" s="302"/>
      <c r="R310" s="302"/>
      <c r="S310" s="302"/>
      <c r="T310" s="302"/>
    </row>
    <row r="311" spans="1:20" s="312" customFormat="1" x14ac:dyDescent="0.25">
      <c r="A311" s="317" t="s">
        <v>1109</v>
      </c>
      <c r="B311" s="141" t="s">
        <v>1108</v>
      </c>
      <c r="C311" s="316" t="s">
        <v>748</v>
      </c>
      <c r="D311" s="330">
        <v>0</v>
      </c>
      <c r="E311" s="330">
        <v>0</v>
      </c>
      <c r="F311" s="302"/>
      <c r="G311" s="302"/>
      <c r="H311" s="302"/>
      <c r="I311" s="302"/>
      <c r="J311" s="302"/>
      <c r="K311" s="302"/>
      <c r="L311" s="302"/>
      <c r="M311" s="302"/>
      <c r="N311" s="302"/>
      <c r="O311" s="302"/>
      <c r="P311" s="302"/>
      <c r="Q311" s="302"/>
      <c r="R311" s="302"/>
      <c r="S311" s="302"/>
      <c r="T311" s="302"/>
    </row>
    <row r="312" spans="1:20" s="310" customFormat="1" ht="31.5" x14ac:dyDescent="0.25">
      <c r="A312" s="317" t="s">
        <v>571</v>
      </c>
      <c r="B312" s="285" t="s">
        <v>1035</v>
      </c>
      <c r="C312" s="316" t="s">
        <v>33</v>
      </c>
      <c r="D312" s="330">
        <v>0</v>
      </c>
      <c r="E312" s="330">
        <v>0</v>
      </c>
      <c r="F312" s="302"/>
      <c r="G312" s="302"/>
      <c r="H312" s="302"/>
      <c r="I312" s="302"/>
      <c r="J312" s="302"/>
      <c r="K312" s="302"/>
      <c r="L312" s="302"/>
      <c r="M312" s="302"/>
      <c r="N312" s="302"/>
      <c r="O312" s="302"/>
      <c r="P312" s="302"/>
      <c r="Q312" s="302"/>
      <c r="R312" s="302"/>
      <c r="S312" s="302"/>
      <c r="T312" s="302"/>
    </row>
    <row r="313" spans="1:20" s="310" customFormat="1" x14ac:dyDescent="0.25">
      <c r="A313" s="317" t="s">
        <v>691</v>
      </c>
      <c r="B313" s="141" t="s">
        <v>946</v>
      </c>
      <c r="C313" s="316" t="s">
        <v>33</v>
      </c>
      <c r="D313" s="330">
        <v>0</v>
      </c>
      <c r="E313" s="330">
        <v>0</v>
      </c>
      <c r="F313" s="302"/>
      <c r="G313" s="302"/>
      <c r="H313" s="302"/>
      <c r="I313" s="302"/>
      <c r="J313" s="302"/>
      <c r="K313" s="302"/>
      <c r="L313" s="302"/>
      <c r="M313" s="302"/>
      <c r="N313" s="302"/>
      <c r="O313" s="302"/>
      <c r="P313" s="302"/>
      <c r="Q313" s="302"/>
      <c r="R313" s="302"/>
      <c r="S313" s="302"/>
      <c r="T313" s="302"/>
    </row>
    <row r="314" spans="1:20" s="310" customFormat="1" ht="31.5" x14ac:dyDescent="0.25">
      <c r="A314" s="317" t="s">
        <v>913</v>
      </c>
      <c r="B314" s="141" t="s">
        <v>947</v>
      </c>
      <c r="C314" s="316" t="s">
        <v>33</v>
      </c>
      <c r="D314" s="330">
        <v>0</v>
      </c>
      <c r="E314" s="330">
        <v>0</v>
      </c>
      <c r="F314" s="302"/>
      <c r="G314" s="302"/>
      <c r="H314" s="302"/>
      <c r="I314" s="302"/>
      <c r="J314" s="302"/>
      <c r="K314" s="302"/>
      <c r="L314" s="302"/>
      <c r="M314" s="302"/>
      <c r="N314" s="302"/>
      <c r="O314" s="302"/>
      <c r="P314" s="302"/>
      <c r="Q314" s="302"/>
      <c r="R314" s="302"/>
      <c r="S314" s="302"/>
      <c r="T314" s="302"/>
    </row>
    <row r="315" spans="1:20" s="310" customFormat="1" ht="31.5" x14ac:dyDescent="0.25">
      <c r="A315" s="317" t="s">
        <v>914</v>
      </c>
      <c r="B315" s="141" t="s">
        <v>948</v>
      </c>
      <c r="C315" s="316" t="s">
        <v>33</v>
      </c>
      <c r="D315" s="330">
        <v>0</v>
      </c>
      <c r="E315" s="330">
        <v>0</v>
      </c>
      <c r="F315" s="302"/>
      <c r="G315" s="302"/>
      <c r="H315" s="302"/>
      <c r="I315" s="302"/>
      <c r="J315" s="302"/>
      <c r="K315" s="302"/>
      <c r="L315" s="302"/>
      <c r="M315" s="302"/>
      <c r="N315" s="302"/>
      <c r="O315" s="302"/>
      <c r="P315" s="302"/>
      <c r="Q315" s="302"/>
      <c r="R315" s="302"/>
      <c r="S315" s="302"/>
      <c r="T315" s="302"/>
    </row>
    <row r="316" spans="1:20" s="310" customFormat="1" ht="31.5" x14ac:dyDescent="0.25">
      <c r="A316" s="317" t="s">
        <v>997</v>
      </c>
      <c r="B316" s="141" t="s">
        <v>949</v>
      </c>
      <c r="C316" s="316" t="s">
        <v>33</v>
      </c>
      <c r="D316" s="330">
        <v>0</v>
      </c>
      <c r="E316" s="330">
        <v>0</v>
      </c>
      <c r="F316" s="302"/>
      <c r="G316" s="302"/>
      <c r="H316" s="302"/>
      <c r="I316" s="302"/>
      <c r="J316" s="302"/>
      <c r="K316" s="302"/>
      <c r="L316" s="302"/>
      <c r="M316" s="302"/>
      <c r="N316" s="302"/>
      <c r="O316" s="302"/>
      <c r="P316" s="302"/>
      <c r="Q316" s="302"/>
      <c r="R316" s="302"/>
      <c r="S316" s="302"/>
      <c r="T316" s="302"/>
    </row>
    <row r="317" spans="1:20" s="310" customFormat="1" x14ac:dyDescent="0.25">
      <c r="A317" s="317" t="s">
        <v>692</v>
      </c>
      <c r="B317" s="284" t="s">
        <v>1057</v>
      </c>
      <c r="C317" s="316" t="s">
        <v>33</v>
      </c>
      <c r="D317" s="330">
        <v>0</v>
      </c>
      <c r="E317" s="330">
        <v>0</v>
      </c>
      <c r="F317" s="302"/>
      <c r="G317" s="302"/>
      <c r="H317" s="302"/>
      <c r="I317" s="302"/>
      <c r="J317" s="302"/>
      <c r="K317" s="302"/>
      <c r="L317" s="302"/>
      <c r="M317" s="302"/>
      <c r="N317" s="302"/>
      <c r="O317" s="302"/>
      <c r="P317" s="302"/>
      <c r="Q317" s="302"/>
      <c r="R317" s="302"/>
      <c r="S317" s="302"/>
      <c r="T317" s="302"/>
    </row>
    <row r="318" spans="1:20" s="310" customFormat="1" x14ac:dyDescent="0.25">
      <c r="A318" s="317" t="s">
        <v>693</v>
      </c>
      <c r="B318" s="284" t="s">
        <v>950</v>
      </c>
      <c r="C318" s="316" t="s">
        <v>33</v>
      </c>
      <c r="D318" s="330">
        <v>0</v>
      </c>
      <c r="E318" s="330">
        <v>0</v>
      </c>
      <c r="F318" s="302"/>
      <c r="G318" s="302"/>
      <c r="H318" s="302"/>
      <c r="I318" s="302"/>
      <c r="J318" s="302"/>
      <c r="K318" s="302"/>
      <c r="L318" s="302"/>
      <c r="M318" s="302"/>
      <c r="N318" s="302"/>
      <c r="O318" s="302"/>
      <c r="P318" s="302"/>
      <c r="Q318" s="302"/>
      <c r="R318" s="302"/>
      <c r="S318" s="302"/>
      <c r="T318" s="302"/>
    </row>
    <row r="319" spans="1:20" s="310" customFormat="1" x14ac:dyDescent="0.25">
      <c r="A319" s="317" t="s">
        <v>694</v>
      </c>
      <c r="B319" s="284" t="s">
        <v>1050</v>
      </c>
      <c r="C319" s="316" t="s">
        <v>33</v>
      </c>
      <c r="D319" s="330">
        <v>0</v>
      </c>
      <c r="E319" s="330">
        <v>0</v>
      </c>
      <c r="F319" s="302"/>
      <c r="G319" s="302"/>
      <c r="H319" s="302"/>
      <c r="I319" s="302"/>
      <c r="J319" s="302"/>
      <c r="K319" s="302"/>
      <c r="L319" s="302"/>
      <c r="M319" s="302"/>
      <c r="N319" s="302"/>
      <c r="O319" s="302"/>
      <c r="P319" s="302"/>
      <c r="Q319" s="302"/>
      <c r="R319" s="302"/>
      <c r="S319" s="302"/>
      <c r="T319" s="302"/>
    </row>
    <row r="320" spans="1:20" s="310" customFormat="1" ht="19.5" customHeight="1" x14ac:dyDescent="0.25">
      <c r="A320" s="317" t="s">
        <v>695</v>
      </c>
      <c r="B320" s="284" t="s">
        <v>951</v>
      </c>
      <c r="C320" s="316" t="s">
        <v>33</v>
      </c>
      <c r="D320" s="330">
        <v>0</v>
      </c>
      <c r="E320" s="330">
        <v>0</v>
      </c>
      <c r="F320" s="302"/>
      <c r="G320" s="302"/>
      <c r="H320" s="302"/>
      <c r="I320" s="302"/>
      <c r="J320" s="302"/>
      <c r="K320" s="302"/>
      <c r="L320" s="302"/>
      <c r="M320" s="302"/>
      <c r="N320" s="302"/>
      <c r="O320" s="302"/>
      <c r="P320" s="302"/>
      <c r="Q320" s="302"/>
      <c r="R320" s="302"/>
      <c r="S320" s="302"/>
      <c r="T320" s="302"/>
    </row>
    <row r="321" spans="1:20" s="310" customFormat="1" ht="19.5" customHeight="1" x14ac:dyDescent="0.25">
      <c r="A321" s="317" t="s">
        <v>696</v>
      </c>
      <c r="B321" s="284" t="s">
        <v>1058</v>
      </c>
      <c r="C321" s="316" t="s">
        <v>33</v>
      </c>
      <c r="D321" s="330">
        <v>0</v>
      </c>
      <c r="E321" s="330">
        <v>0</v>
      </c>
      <c r="F321" s="302"/>
      <c r="G321" s="302"/>
      <c r="H321" s="302"/>
      <c r="I321" s="302"/>
      <c r="J321" s="302"/>
      <c r="K321" s="302"/>
      <c r="L321" s="302"/>
      <c r="M321" s="302"/>
      <c r="N321" s="302"/>
      <c r="O321" s="302"/>
      <c r="P321" s="302"/>
      <c r="Q321" s="302"/>
      <c r="R321" s="302"/>
      <c r="S321" s="302"/>
      <c r="T321" s="302"/>
    </row>
    <row r="322" spans="1:20" s="310" customFormat="1" ht="36.75" customHeight="1" x14ac:dyDescent="0.25">
      <c r="A322" s="317" t="s">
        <v>697</v>
      </c>
      <c r="B322" s="141" t="s">
        <v>1036</v>
      </c>
      <c r="C322" s="316" t="s">
        <v>33</v>
      </c>
      <c r="D322" s="330">
        <v>0</v>
      </c>
      <c r="E322" s="330">
        <v>0</v>
      </c>
      <c r="F322" s="302"/>
      <c r="G322" s="302"/>
      <c r="H322" s="302"/>
      <c r="I322" s="302"/>
      <c r="J322" s="302"/>
      <c r="K322" s="302"/>
      <c r="L322" s="302"/>
      <c r="M322" s="302"/>
      <c r="N322" s="302"/>
      <c r="O322" s="302"/>
      <c r="P322" s="302"/>
      <c r="Q322" s="302"/>
      <c r="R322" s="302"/>
      <c r="S322" s="302"/>
      <c r="T322" s="302"/>
    </row>
    <row r="323" spans="1:20" s="310" customFormat="1" ht="19.5" customHeight="1" x14ac:dyDescent="0.25">
      <c r="A323" s="317" t="s">
        <v>1075</v>
      </c>
      <c r="B323" s="294" t="s">
        <v>643</v>
      </c>
      <c r="C323" s="316" t="s">
        <v>33</v>
      </c>
      <c r="D323" s="332">
        <v>0</v>
      </c>
      <c r="E323" s="332">
        <v>0</v>
      </c>
      <c r="F323" s="302"/>
      <c r="G323" s="302"/>
      <c r="H323" s="302"/>
      <c r="I323" s="302"/>
      <c r="J323" s="302"/>
      <c r="K323" s="302"/>
      <c r="L323" s="302"/>
      <c r="M323" s="302"/>
      <c r="N323" s="302"/>
      <c r="O323" s="302"/>
      <c r="P323" s="302"/>
      <c r="Q323" s="302"/>
      <c r="R323" s="302"/>
      <c r="S323" s="302"/>
      <c r="T323" s="302"/>
    </row>
    <row r="324" spans="1:20" s="310" customFormat="1" ht="19.5" customHeight="1" x14ac:dyDescent="0.25">
      <c r="A324" s="317" t="s">
        <v>1076</v>
      </c>
      <c r="B324" s="294" t="s">
        <v>631</v>
      </c>
      <c r="C324" s="316" t="s">
        <v>33</v>
      </c>
      <c r="D324" s="316">
        <v>0</v>
      </c>
      <c r="E324" s="316">
        <v>0</v>
      </c>
      <c r="F324" s="302"/>
      <c r="G324" s="302"/>
      <c r="H324" s="302"/>
      <c r="I324" s="302"/>
      <c r="J324" s="302"/>
      <c r="K324" s="302"/>
      <c r="L324" s="302"/>
      <c r="M324" s="302"/>
      <c r="N324" s="302"/>
      <c r="O324" s="302"/>
      <c r="P324" s="302"/>
      <c r="Q324" s="302"/>
      <c r="R324" s="302"/>
      <c r="S324" s="302"/>
      <c r="T324" s="302"/>
    </row>
    <row r="325" spans="1:20" s="310" customFormat="1" ht="15.6" customHeight="1" x14ac:dyDescent="0.25">
      <c r="A325" s="357" t="s">
        <v>1136</v>
      </c>
      <c r="B325" s="357"/>
      <c r="C325" s="357"/>
      <c r="D325" s="357"/>
      <c r="E325" s="357"/>
      <c r="F325" s="357"/>
      <c r="G325" s="357"/>
      <c r="H325" s="357"/>
      <c r="I325" s="357"/>
      <c r="J325" s="357"/>
      <c r="K325" s="357"/>
      <c r="L325" s="357"/>
      <c r="M325" s="357"/>
      <c r="N325" s="357"/>
      <c r="O325" s="357"/>
      <c r="P325" s="357"/>
      <c r="Q325" s="357"/>
      <c r="R325" s="357"/>
      <c r="S325" s="357"/>
      <c r="T325" s="357"/>
    </row>
    <row r="326" spans="1:20" s="321" customFormat="1" ht="31.5" x14ac:dyDescent="0.25">
      <c r="A326" s="317" t="s">
        <v>572</v>
      </c>
      <c r="B326" s="303" t="s">
        <v>608</v>
      </c>
      <c r="C326" s="316" t="s">
        <v>286</v>
      </c>
      <c r="D326" s="304" t="s">
        <v>590</v>
      </c>
      <c r="E326" s="304" t="s">
        <v>590</v>
      </c>
      <c r="F326" s="304" t="s">
        <v>590</v>
      </c>
      <c r="G326" s="304" t="s">
        <v>590</v>
      </c>
      <c r="H326" s="304" t="s">
        <v>590</v>
      </c>
      <c r="I326" s="304" t="s">
        <v>590</v>
      </c>
      <c r="J326" s="304" t="s">
        <v>590</v>
      </c>
      <c r="K326" s="304" t="s">
        <v>590</v>
      </c>
      <c r="L326" s="304" t="s">
        <v>590</v>
      </c>
      <c r="M326" s="304" t="s">
        <v>590</v>
      </c>
      <c r="N326" s="304" t="s">
        <v>590</v>
      </c>
      <c r="O326" s="304" t="s">
        <v>590</v>
      </c>
      <c r="P326" s="304" t="s">
        <v>590</v>
      </c>
      <c r="Q326" s="304" t="s">
        <v>590</v>
      </c>
      <c r="R326" s="304" t="s">
        <v>590</v>
      </c>
      <c r="S326" s="304" t="s">
        <v>590</v>
      </c>
      <c r="T326" s="304" t="s">
        <v>590</v>
      </c>
    </row>
    <row r="327" spans="1:20" x14ac:dyDescent="0.25">
      <c r="A327" s="317" t="s">
        <v>573</v>
      </c>
      <c r="B327" s="285" t="s">
        <v>609</v>
      </c>
      <c r="C327" s="316" t="s">
        <v>36</v>
      </c>
      <c r="D327" s="316"/>
      <c r="E327" s="316"/>
      <c r="F327" s="302"/>
      <c r="G327" s="302"/>
      <c r="H327" s="302"/>
      <c r="I327" s="302"/>
      <c r="J327" s="302"/>
      <c r="K327" s="302"/>
      <c r="L327" s="302"/>
      <c r="M327" s="302"/>
      <c r="N327" s="302"/>
      <c r="O327" s="302"/>
      <c r="P327" s="302"/>
      <c r="Q327" s="302"/>
      <c r="R327" s="302"/>
      <c r="S327" s="302"/>
      <c r="T327" s="302"/>
    </row>
    <row r="328" spans="1:20" x14ac:dyDescent="0.25">
      <c r="A328" s="317" t="s">
        <v>574</v>
      </c>
      <c r="B328" s="285" t="s">
        <v>610</v>
      </c>
      <c r="C328" s="316" t="s">
        <v>611</v>
      </c>
      <c r="D328" s="316"/>
      <c r="E328" s="316"/>
      <c r="F328" s="302"/>
      <c r="G328" s="302"/>
      <c r="H328" s="302"/>
      <c r="I328" s="302"/>
      <c r="J328" s="302"/>
      <c r="K328" s="302"/>
      <c r="L328" s="302"/>
      <c r="M328" s="302"/>
      <c r="N328" s="302"/>
      <c r="O328" s="302"/>
      <c r="P328" s="302"/>
      <c r="Q328" s="302"/>
      <c r="R328" s="302"/>
      <c r="S328" s="302"/>
      <c r="T328" s="302"/>
    </row>
    <row r="329" spans="1:20" x14ac:dyDescent="0.25">
      <c r="A329" s="317" t="s">
        <v>575</v>
      </c>
      <c r="B329" s="285" t="s">
        <v>612</v>
      </c>
      <c r="C329" s="316" t="s">
        <v>36</v>
      </c>
      <c r="D329" s="316"/>
      <c r="E329" s="316"/>
      <c r="F329" s="302"/>
      <c r="G329" s="302"/>
      <c r="H329" s="302"/>
      <c r="I329" s="302"/>
      <c r="J329" s="302"/>
      <c r="K329" s="302"/>
      <c r="L329" s="302"/>
      <c r="M329" s="302"/>
      <c r="N329" s="302"/>
      <c r="O329" s="302"/>
      <c r="P329" s="302"/>
      <c r="Q329" s="302"/>
      <c r="R329" s="302"/>
      <c r="S329" s="302"/>
      <c r="T329" s="302"/>
    </row>
    <row r="330" spans="1:20" x14ac:dyDescent="0.25">
      <c r="A330" s="317" t="s">
        <v>576</v>
      </c>
      <c r="B330" s="285" t="s">
        <v>614</v>
      </c>
      <c r="C330" s="316" t="s">
        <v>611</v>
      </c>
      <c r="D330" s="316"/>
      <c r="E330" s="316"/>
      <c r="F330" s="302"/>
      <c r="G330" s="302"/>
      <c r="H330" s="302"/>
      <c r="I330" s="302"/>
      <c r="J330" s="302"/>
      <c r="K330" s="302"/>
      <c r="L330" s="302"/>
      <c r="M330" s="302"/>
      <c r="N330" s="302"/>
      <c r="O330" s="302"/>
      <c r="P330" s="302"/>
      <c r="Q330" s="302"/>
      <c r="R330" s="302"/>
      <c r="S330" s="302"/>
      <c r="T330" s="302"/>
    </row>
    <row r="331" spans="1:20" x14ac:dyDescent="0.25">
      <c r="A331" s="317" t="s">
        <v>578</v>
      </c>
      <c r="B331" s="285" t="s">
        <v>613</v>
      </c>
      <c r="C331" s="316" t="s">
        <v>1143</v>
      </c>
      <c r="D331" s="316"/>
      <c r="E331" s="316"/>
      <c r="F331" s="302"/>
      <c r="G331" s="302"/>
      <c r="H331" s="302"/>
      <c r="I331" s="302"/>
      <c r="J331" s="302"/>
      <c r="K331" s="302"/>
      <c r="L331" s="302"/>
      <c r="M331" s="302"/>
      <c r="N331" s="302"/>
      <c r="O331" s="302"/>
      <c r="P331" s="302"/>
      <c r="Q331" s="302"/>
      <c r="R331" s="302"/>
      <c r="S331" s="302"/>
      <c r="T331" s="302"/>
    </row>
    <row r="332" spans="1:20" s="321" customFormat="1" x14ac:dyDescent="0.25">
      <c r="A332" s="317" t="s">
        <v>703</v>
      </c>
      <c r="B332" s="285" t="s">
        <v>577</v>
      </c>
      <c r="C332" s="316" t="s">
        <v>286</v>
      </c>
      <c r="D332" s="304" t="s">
        <v>590</v>
      </c>
      <c r="E332" s="304" t="s">
        <v>590</v>
      </c>
      <c r="F332" s="304" t="s">
        <v>590</v>
      </c>
      <c r="G332" s="304" t="s">
        <v>590</v>
      </c>
      <c r="H332" s="304" t="s">
        <v>590</v>
      </c>
      <c r="I332" s="304" t="s">
        <v>590</v>
      </c>
      <c r="J332" s="304" t="s">
        <v>590</v>
      </c>
      <c r="K332" s="304" t="s">
        <v>590</v>
      </c>
      <c r="L332" s="304" t="s">
        <v>590</v>
      </c>
      <c r="M332" s="304" t="s">
        <v>590</v>
      </c>
      <c r="N332" s="304" t="s">
        <v>590</v>
      </c>
      <c r="O332" s="304" t="s">
        <v>590</v>
      </c>
      <c r="P332" s="304" t="s">
        <v>590</v>
      </c>
      <c r="Q332" s="304" t="s">
        <v>590</v>
      </c>
      <c r="R332" s="304" t="s">
        <v>590</v>
      </c>
      <c r="S332" s="304" t="s">
        <v>590</v>
      </c>
      <c r="T332" s="304" t="s">
        <v>590</v>
      </c>
    </row>
    <row r="333" spans="1:20" x14ac:dyDescent="0.25">
      <c r="A333" s="317" t="s">
        <v>704</v>
      </c>
      <c r="B333" s="141" t="s">
        <v>580</v>
      </c>
      <c r="C333" s="316" t="s">
        <v>1143</v>
      </c>
      <c r="D333" s="316"/>
      <c r="E333" s="316"/>
      <c r="F333" s="302"/>
      <c r="G333" s="302"/>
      <c r="H333" s="302"/>
      <c r="I333" s="302"/>
      <c r="J333" s="302"/>
      <c r="K333" s="302"/>
      <c r="L333" s="302"/>
      <c r="M333" s="302"/>
      <c r="N333" s="302"/>
      <c r="O333" s="302"/>
      <c r="P333" s="302"/>
      <c r="Q333" s="302"/>
      <c r="R333" s="302"/>
      <c r="S333" s="302"/>
      <c r="T333" s="302"/>
    </row>
    <row r="334" spans="1:20" x14ac:dyDescent="0.25">
      <c r="A334" s="317" t="s">
        <v>705</v>
      </c>
      <c r="B334" s="141" t="s">
        <v>579</v>
      </c>
      <c r="C334" s="316" t="s">
        <v>1145</v>
      </c>
      <c r="D334" s="316"/>
      <c r="E334" s="316"/>
      <c r="F334" s="302"/>
      <c r="G334" s="302"/>
      <c r="H334" s="302"/>
      <c r="I334" s="302"/>
      <c r="J334" s="302"/>
      <c r="K334" s="302"/>
      <c r="L334" s="302"/>
      <c r="M334" s="302"/>
      <c r="N334" s="302"/>
      <c r="O334" s="302"/>
      <c r="P334" s="302"/>
      <c r="Q334" s="302"/>
      <c r="R334" s="302"/>
      <c r="S334" s="302"/>
      <c r="T334" s="302"/>
    </row>
    <row r="335" spans="1:20" x14ac:dyDescent="0.25">
      <c r="A335" s="317" t="s">
        <v>706</v>
      </c>
      <c r="B335" s="285" t="s">
        <v>907</v>
      </c>
      <c r="C335" s="316" t="s">
        <v>286</v>
      </c>
      <c r="D335" s="304" t="s">
        <v>590</v>
      </c>
      <c r="E335" s="304" t="s">
        <v>590</v>
      </c>
      <c r="F335" s="304" t="s">
        <v>590</v>
      </c>
      <c r="G335" s="304" t="s">
        <v>590</v>
      </c>
      <c r="H335" s="304" t="s">
        <v>590</v>
      </c>
      <c r="I335" s="304" t="s">
        <v>590</v>
      </c>
      <c r="J335" s="304" t="s">
        <v>590</v>
      </c>
      <c r="K335" s="304" t="s">
        <v>590</v>
      </c>
      <c r="L335" s="304" t="s">
        <v>590</v>
      </c>
      <c r="M335" s="304" t="s">
        <v>590</v>
      </c>
      <c r="N335" s="304" t="s">
        <v>590</v>
      </c>
      <c r="O335" s="304" t="s">
        <v>590</v>
      </c>
      <c r="P335" s="304" t="s">
        <v>590</v>
      </c>
      <c r="Q335" s="304" t="s">
        <v>590</v>
      </c>
      <c r="R335" s="304" t="s">
        <v>590</v>
      </c>
      <c r="S335" s="304" t="s">
        <v>590</v>
      </c>
      <c r="T335" s="304" t="s">
        <v>590</v>
      </c>
    </row>
    <row r="336" spans="1:20" x14ac:dyDescent="0.25">
      <c r="A336" s="317" t="s">
        <v>707</v>
      </c>
      <c r="B336" s="141" t="s">
        <v>580</v>
      </c>
      <c r="C336" s="316" t="s">
        <v>1143</v>
      </c>
      <c r="D336" s="316"/>
      <c r="E336" s="316"/>
      <c r="F336" s="302"/>
      <c r="G336" s="302"/>
      <c r="H336" s="302"/>
      <c r="I336" s="302"/>
      <c r="J336" s="302"/>
      <c r="K336" s="302"/>
      <c r="L336" s="302"/>
      <c r="M336" s="302"/>
      <c r="N336" s="302"/>
      <c r="O336" s="302"/>
      <c r="P336" s="302"/>
      <c r="Q336" s="302"/>
      <c r="R336" s="302"/>
      <c r="S336" s="302"/>
      <c r="T336" s="302"/>
    </row>
    <row r="337" spans="1:20" x14ac:dyDescent="0.25">
      <c r="A337" s="317" t="s">
        <v>708</v>
      </c>
      <c r="B337" s="141" t="s">
        <v>581</v>
      </c>
      <c r="C337" s="316" t="s">
        <v>36</v>
      </c>
      <c r="D337" s="316"/>
      <c r="E337" s="316"/>
      <c r="F337" s="302"/>
      <c r="G337" s="302"/>
      <c r="H337" s="302"/>
      <c r="I337" s="302"/>
      <c r="J337" s="302"/>
      <c r="K337" s="302"/>
      <c r="L337" s="302"/>
      <c r="M337" s="302"/>
      <c r="N337" s="302"/>
      <c r="O337" s="302"/>
      <c r="P337" s="302"/>
      <c r="Q337" s="302"/>
      <c r="R337" s="302"/>
      <c r="S337" s="302"/>
      <c r="T337" s="302"/>
    </row>
    <row r="338" spans="1:20" x14ac:dyDescent="0.25">
      <c r="A338" s="317" t="s">
        <v>709</v>
      </c>
      <c r="B338" s="141" t="s">
        <v>579</v>
      </c>
      <c r="C338" s="316" t="s">
        <v>1145</v>
      </c>
      <c r="D338" s="316"/>
      <c r="E338" s="316"/>
      <c r="F338" s="302"/>
      <c r="G338" s="302"/>
      <c r="H338" s="302"/>
      <c r="I338" s="302"/>
      <c r="J338" s="302"/>
      <c r="K338" s="302"/>
      <c r="L338" s="302"/>
      <c r="M338" s="302"/>
      <c r="N338" s="302"/>
      <c r="O338" s="302"/>
      <c r="P338" s="302"/>
      <c r="Q338" s="302"/>
      <c r="R338" s="302"/>
      <c r="S338" s="302"/>
      <c r="T338" s="302"/>
    </row>
    <row r="339" spans="1:20" x14ac:dyDescent="0.25">
      <c r="A339" s="317" t="s">
        <v>710</v>
      </c>
      <c r="B339" s="285" t="s">
        <v>34</v>
      </c>
      <c r="C339" s="316" t="s">
        <v>286</v>
      </c>
      <c r="D339" s="304" t="s">
        <v>590</v>
      </c>
      <c r="E339" s="304" t="s">
        <v>590</v>
      </c>
      <c r="F339" s="304" t="s">
        <v>590</v>
      </c>
      <c r="G339" s="304" t="s">
        <v>590</v>
      </c>
      <c r="H339" s="304" t="s">
        <v>590</v>
      </c>
      <c r="I339" s="304" t="s">
        <v>590</v>
      </c>
      <c r="J339" s="304" t="s">
        <v>590</v>
      </c>
      <c r="K339" s="304" t="s">
        <v>590</v>
      </c>
      <c r="L339" s="304" t="s">
        <v>590</v>
      </c>
      <c r="M339" s="304" t="s">
        <v>590</v>
      </c>
      <c r="N339" s="304" t="s">
        <v>590</v>
      </c>
      <c r="O339" s="304" t="s">
        <v>590</v>
      </c>
      <c r="P339" s="304" t="s">
        <v>590</v>
      </c>
      <c r="Q339" s="304" t="s">
        <v>590</v>
      </c>
      <c r="R339" s="304" t="s">
        <v>590</v>
      </c>
      <c r="S339" s="304" t="s">
        <v>590</v>
      </c>
      <c r="T339" s="304" t="s">
        <v>590</v>
      </c>
    </row>
    <row r="340" spans="1:20" x14ac:dyDescent="0.25">
      <c r="A340" s="317" t="s">
        <v>711</v>
      </c>
      <c r="B340" s="141" t="s">
        <v>580</v>
      </c>
      <c r="C340" s="316" t="s">
        <v>1143</v>
      </c>
      <c r="D340" s="316"/>
      <c r="E340" s="316"/>
      <c r="F340" s="302"/>
      <c r="G340" s="302"/>
      <c r="H340" s="302"/>
      <c r="I340" s="302"/>
      <c r="J340" s="302"/>
      <c r="K340" s="302"/>
      <c r="L340" s="302"/>
      <c r="M340" s="302"/>
      <c r="N340" s="302"/>
      <c r="O340" s="302"/>
      <c r="P340" s="302"/>
      <c r="Q340" s="302"/>
      <c r="R340" s="302"/>
      <c r="S340" s="302"/>
      <c r="T340" s="302"/>
    </row>
    <row r="341" spans="1:20" x14ac:dyDescent="0.25">
      <c r="A341" s="317" t="s">
        <v>712</v>
      </c>
      <c r="B341" s="141" t="s">
        <v>579</v>
      </c>
      <c r="C341" s="316" t="s">
        <v>1145</v>
      </c>
      <c r="D341" s="316"/>
      <c r="E341" s="316"/>
      <c r="F341" s="302"/>
      <c r="G341" s="302"/>
      <c r="H341" s="302"/>
      <c r="I341" s="302"/>
      <c r="J341" s="302"/>
      <c r="K341" s="302"/>
      <c r="L341" s="302"/>
      <c r="M341" s="302"/>
      <c r="N341" s="302"/>
      <c r="O341" s="302"/>
      <c r="P341" s="302"/>
      <c r="Q341" s="302"/>
      <c r="R341" s="302"/>
      <c r="S341" s="302"/>
      <c r="T341" s="302"/>
    </row>
    <row r="342" spans="1:20" x14ac:dyDescent="0.25">
      <c r="A342" s="317" t="s">
        <v>713</v>
      </c>
      <c r="B342" s="285" t="s">
        <v>35</v>
      </c>
      <c r="C342" s="316" t="s">
        <v>286</v>
      </c>
      <c r="D342" s="304" t="s">
        <v>590</v>
      </c>
      <c r="E342" s="304" t="s">
        <v>590</v>
      </c>
      <c r="F342" s="304" t="s">
        <v>590</v>
      </c>
      <c r="G342" s="304" t="s">
        <v>590</v>
      </c>
      <c r="H342" s="304" t="s">
        <v>590</v>
      </c>
      <c r="I342" s="304" t="s">
        <v>590</v>
      </c>
      <c r="J342" s="304" t="s">
        <v>590</v>
      </c>
      <c r="K342" s="304" t="s">
        <v>590</v>
      </c>
      <c r="L342" s="304" t="s">
        <v>590</v>
      </c>
      <c r="M342" s="304" t="s">
        <v>590</v>
      </c>
      <c r="N342" s="304" t="s">
        <v>590</v>
      </c>
      <c r="O342" s="304" t="s">
        <v>590</v>
      </c>
      <c r="P342" s="304" t="s">
        <v>590</v>
      </c>
      <c r="Q342" s="304" t="s">
        <v>590</v>
      </c>
      <c r="R342" s="304" t="s">
        <v>590</v>
      </c>
      <c r="S342" s="304" t="s">
        <v>590</v>
      </c>
      <c r="T342" s="304" t="s">
        <v>590</v>
      </c>
    </row>
    <row r="343" spans="1:20" x14ac:dyDescent="0.25">
      <c r="A343" s="317" t="s">
        <v>714</v>
      </c>
      <c r="B343" s="141" t="s">
        <v>580</v>
      </c>
      <c r="C343" s="316" t="s">
        <v>1143</v>
      </c>
      <c r="D343" s="316"/>
      <c r="E343" s="316"/>
      <c r="F343" s="302"/>
      <c r="G343" s="302"/>
      <c r="H343" s="302"/>
      <c r="I343" s="302"/>
      <c r="J343" s="302"/>
      <c r="K343" s="302"/>
      <c r="L343" s="302"/>
      <c r="M343" s="302"/>
      <c r="N343" s="302"/>
      <c r="O343" s="302"/>
      <c r="P343" s="302"/>
      <c r="Q343" s="302"/>
      <c r="R343" s="302"/>
      <c r="S343" s="302"/>
      <c r="T343" s="302"/>
    </row>
    <row r="344" spans="1:20" x14ac:dyDescent="0.25">
      <c r="A344" s="317" t="s">
        <v>715</v>
      </c>
      <c r="B344" s="141" t="s">
        <v>581</v>
      </c>
      <c r="C344" s="316" t="s">
        <v>36</v>
      </c>
      <c r="D344" s="316"/>
      <c r="E344" s="316"/>
      <c r="F344" s="302"/>
      <c r="G344" s="302"/>
      <c r="H344" s="302"/>
      <c r="I344" s="302"/>
      <c r="J344" s="302"/>
      <c r="K344" s="302"/>
      <c r="L344" s="302"/>
      <c r="M344" s="302"/>
      <c r="N344" s="302"/>
      <c r="O344" s="302"/>
      <c r="P344" s="302"/>
      <c r="Q344" s="302"/>
      <c r="R344" s="302"/>
      <c r="S344" s="302"/>
      <c r="T344" s="302"/>
    </row>
    <row r="345" spans="1:20" x14ac:dyDescent="0.25">
      <c r="A345" s="317" t="s">
        <v>716</v>
      </c>
      <c r="B345" s="141" t="s">
        <v>579</v>
      </c>
      <c r="C345" s="316" t="s">
        <v>1145</v>
      </c>
      <c r="D345" s="316"/>
      <c r="E345" s="316"/>
      <c r="F345" s="302"/>
      <c r="G345" s="302"/>
      <c r="H345" s="302"/>
      <c r="I345" s="302"/>
      <c r="J345" s="302"/>
      <c r="K345" s="302"/>
      <c r="L345" s="302"/>
      <c r="M345" s="302"/>
      <c r="N345" s="302"/>
      <c r="O345" s="302"/>
      <c r="P345" s="302"/>
      <c r="Q345" s="302"/>
      <c r="R345" s="302"/>
      <c r="S345" s="302"/>
      <c r="T345" s="302"/>
    </row>
    <row r="346" spans="1:20" x14ac:dyDescent="0.25">
      <c r="A346" s="317" t="s">
        <v>582</v>
      </c>
      <c r="B346" s="303" t="s">
        <v>615</v>
      </c>
      <c r="C346" s="316" t="s">
        <v>286</v>
      </c>
      <c r="D346" s="304" t="s">
        <v>590</v>
      </c>
      <c r="E346" s="304" t="s">
        <v>590</v>
      </c>
      <c r="F346" s="304" t="s">
        <v>590</v>
      </c>
      <c r="G346" s="304" t="s">
        <v>590</v>
      </c>
      <c r="H346" s="304" t="s">
        <v>590</v>
      </c>
      <c r="I346" s="304" t="s">
        <v>590</v>
      </c>
      <c r="J346" s="304" t="s">
        <v>590</v>
      </c>
      <c r="K346" s="304" t="s">
        <v>590</v>
      </c>
      <c r="L346" s="304" t="s">
        <v>590</v>
      </c>
      <c r="M346" s="304" t="s">
        <v>590</v>
      </c>
      <c r="N346" s="304" t="s">
        <v>590</v>
      </c>
      <c r="O346" s="304" t="s">
        <v>590</v>
      </c>
      <c r="P346" s="304" t="s">
        <v>590</v>
      </c>
      <c r="Q346" s="304" t="s">
        <v>590</v>
      </c>
      <c r="R346" s="304" t="s">
        <v>590</v>
      </c>
      <c r="S346" s="304" t="s">
        <v>590</v>
      </c>
      <c r="T346" s="304" t="s">
        <v>590</v>
      </c>
    </row>
    <row r="347" spans="1:20" ht="31.5" x14ac:dyDescent="0.25">
      <c r="A347" s="317" t="s">
        <v>584</v>
      </c>
      <c r="B347" s="285" t="s">
        <v>1037</v>
      </c>
      <c r="C347" s="316" t="s">
        <v>1143</v>
      </c>
      <c r="D347" s="330">
        <v>226.85300000000001</v>
      </c>
      <c r="E347" s="330">
        <v>254.50200000000001</v>
      </c>
      <c r="F347" s="331">
        <v>259.542709</v>
      </c>
      <c r="G347" s="304">
        <v>280.58980000000003</v>
      </c>
      <c r="H347" s="347">
        <v>260.89660700000002</v>
      </c>
      <c r="I347" s="304">
        <v>288.84660000000002</v>
      </c>
      <c r="J347" s="304"/>
      <c r="K347" s="304">
        <v>303.28919999999999</v>
      </c>
      <c r="L347" s="304"/>
      <c r="M347" s="304">
        <v>318.45370000000003</v>
      </c>
      <c r="N347" s="304"/>
      <c r="O347" s="304">
        <v>334.37650000000002</v>
      </c>
      <c r="P347" s="304"/>
      <c r="Q347" s="304">
        <v>351.09570000000002</v>
      </c>
      <c r="R347" s="302"/>
      <c r="S347" s="342">
        <f>SUM(I347,K347,M347,O347,Q347)</f>
        <v>1596.0617000000002</v>
      </c>
      <c r="T347" s="342">
        <f>SUM(J347,L347,N347,P347,R347)</f>
        <v>0</v>
      </c>
    </row>
    <row r="348" spans="1:20" ht="31.5" x14ac:dyDescent="0.25">
      <c r="A348" s="317" t="s">
        <v>717</v>
      </c>
      <c r="B348" s="141" t="s">
        <v>1038</v>
      </c>
      <c r="C348" s="316" t="s">
        <v>1143</v>
      </c>
      <c r="D348" s="330">
        <v>0</v>
      </c>
      <c r="E348" s="330">
        <v>0</v>
      </c>
      <c r="F348" s="330">
        <v>0</v>
      </c>
      <c r="G348" s="302"/>
      <c r="H348" s="302"/>
      <c r="I348" s="302"/>
      <c r="J348" s="302"/>
      <c r="K348" s="302"/>
      <c r="L348" s="302"/>
      <c r="M348" s="302"/>
      <c r="N348" s="302"/>
      <c r="O348" s="302"/>
      <c r="P348" s="302"/>
      <c r="Q348" s="302"/>
      <c r="R348" s="302"/>
      <c r="S348" s="302"/>
      <c r="T348" s="302"/>
    </row>
    <row r="349" spans="1:20" x14ac:dyDescent="0.25">
      <c r="A349" s="317" t="s">
        <v>904</v>
      </c>
      <c r="B349" s="294" t="s">
        <v>952</v>
      </c>
      <c r="C349" s="316" t="s">
        <v>1143</v>
      </c>
      <c r="D349" s="330">
        <v>0</v>
      </c>
      <c r="E349" s="330">
        <v>0</v>
      </c>
      <c r="F349" s="330">
        <v>0</v>
      </c>
      <c r="G349" s="302"/>
      <c r="H349" s="348"/>
      <c r="I349" s="302"/>
      <c r="J349" s="302"/>
      <c r="K349" s="302"/>
      <c r="L349" s="302"/>
      <c r="M349" s="302"/>
      <c r="N349" s="302"/>
      <c r="O349" s="302"/>
      <c r="P349" s="302"/>
      <c r="Q349" s="302"/>
      <c r="R349" s="302"/>
      <c r="S349" s="302"/>
      <c r="T349" s="302"/>
    </row>
    <row r="350" spans="1:20" x14ac:dyDescent="0.25">
      <c r="A350" s="317" t="s">
        <v>903</v>
      </c>
      <c r="B350" s="294" t="s">
        <v>953</v>
      </c>
      <c r="C350" s="316" t="s">
        <v>1143</v>
      </c>
      <c r="D350" s="330">
        <v>0</v>
      </c>
      <c r="E350" s="330">
        <v>0</v>
      </c>
      <c r="F350" s="330">
        <v>0</v>
      </c>
      <c r="G350" s="302"/>
      <c r="H350" s="302"/>
      <c r="I350" s="302"/>
      <c r="J350" s="302"/>
      <c r="K350" s="302"/>
      <c r="L350" s="302"/>
      <c r="M350" s="302"/>
      <c r="N350" s="302"/>
      <c r="O350" s="302"/>
      <c r="P350" s="302"/>
      <c r="Q350" s="302"/>
      <c r="R350" s="302"/>
      <c r="S350" s="302"/>
      <c r="T350" s="302"/>
    </row>
    <row r="351" spans="1:20" x14ac:dyDescent="0.25">
      <c r="A351" s="317" t="s">
        <v>871</v>
      </c>
      <c r="B351" s="285" t="s">
        <v>998</v>
      </c>
      <c r="C351" s="316" t="s">
        <v>1143</v>
      </c>
      <c r="D351" s="331">
        <v>15.494</v>
      </c>
      <c r="E351" s="331">
        <v>14.595000000000001</v>
      </c>
      <c r="F351" s="331">
        <v>14.830882000000001</v>
      </c>
      <c r="G351" s="304">
        <v>18.482500000000002</v>
      </c>
      <c r="H351" s="347">
        <v>17.673556999999999</v>
      </c>
      <c r="I351" s="304">
        <v>16.594100000000001</v>
      </c>
      <c r="J351" s="304"/>
      <c r="K351" s="304">
        <v>17.423500000000001</v>
      </c>
      <c r="L351" s="304"/>
      <c r="M351" s="304">
        <v>18.294699999999999</v>
      </c>
      <c r="N351" s="304"/>
      <c r="O351" s="304">
        <v>19.209399999999999</v>
      </c>
      <c r="P351" s="304"/>
      <c r="Q351" s="304">
        <v>20.169499999999999</v>
      </c>
      <c r="R351" s="302"/>
      <c r="S351" s="342">
        <f>SUM(I351,K351,M351,O351,Q351)</f>
        <v>91.691199999999995</v>
      </c>
      <c r="T351" s="342">
        <f>SUM(J351,L351,N351,P351,R351)</f>
        <v>0</v>
      </c>
    </row>
    <row r="352" spans="1:20" x14ac:dyDescent="0.25">
      <c r="A352" s="317" t="s">
        <v>872</v>
      </c>
      <c r="B352" s="285" t="s">
        <v>1153</v>
      </c>
      <c r="C352" s="316" t="s">
        <v>36</v>
      </c>
      <c r="D352" s="345">
        <f t="shared" ref="D352:D353" si="225">D353</f>
        <v>44.96</v>
      </c>
      <c r="E352" s="331">
        <f>SUM(E353)</f>
        <v>54.857999999999997</v>
      </c>
      <c r="F352" s="331">
        <f>SUM(F353)</f>
        <v>59.402299999999997</v>
      </c>
      <c r="G352" s="331">
        <f t="shared" ref="G352:T352" si="226">SUM(G353)</f>
        <v>50.782299999999999</v>
      </c>
      <c r="H352" s="331">
        <f t="shared" si="226"/>
        <v>59.402299999999997</v>
      </c>
      <c r="I352" s="331">
        <f t="shared" si="226"/>
        <v>49.729799999999997</v>
      </c>
      <c r="J352" s="331">
        <f t="shared" si="226"/>
        <v>0</v>
      </c>
      <c r="K352" s="331">
        <f t="shared" si="226"/>
        <v>52.216299999999997</v>
      </c>
      <c r="L352" s="331">
        <f t="shared" si="226"/>
        <v>0</v>
      </c>
      <c r="M352" s="331">
        <f t="shared" si="226"/>
        <v>54.827100000000002</v>
      </c>
      <c r="N352" s="331">
        <f t="shared" si="226"/>
        <v>0</v>
      </c>
      <c r="O352" s="331">
        <f t="shared" si="226"/>
        <v>57.5685</v>
      </c>
      <c r="P352" s="331">
        <f t="shared" si="226"/>
        <v>0</v>
      </c>
      <c r="Q352" s="331">
        <f t="shared" si="226"/>
        <v>60.447000000000003</v>
      </c>
      <c r="R352" s="331">
        <f t="shared" si="226"/>
        <v>0</v>
      </c>
      <c r="S352" s="331">
        <f t="shared" si="226"/>
        <v>274.78870000000001</v>
      </c>
      <c r="T352" s="331">
        <f t="shared" si="226"/>
        <v>0</v>
      </c>
    </row>
    <row r="353" spans="1:20" ht="31.5" x14ac:dyDescent="0.25">
      <c r="A353" s="317" t="s">
        <v>873</v>
      </c>
      <c r="B353" s="141" t="s">
        <v>1039</v>
      </c>
      <c r="C353" s="316" t="s">
        <v>36</v>
      </c>
      <c r="D353" s="346">
        <f t="shared" si="225"/>
        <v>44.96</v>
      </c>
      <c r="E353" s="331">
        <f>SUM(E354+E355)</f>
        <v>54.857999999999997</v>
      </c>
      <c r="F353" s="331">
        <f>SUM(F354+F355)</f>
        <v>59.402299999999997</v>
      </c>
      <c r="G353" s="331">
        <f t="shared" ref="G353:T353" si="227">SUM(G354+G355)</f>
        <v>50.782299999999999</v>
      </c>
      <c r="H353" s="331">
        <f t="shared" si="227"/>
        <v>59.402299999999997</v>
      </c>
      <c r="I353" s="331">
        <f t="shared" si="227"/>
        <v>49.729799999999997</v>
      </c>
      <c r="J353" s="331">
        <f t="shared" si="227"/>
        <v>0</v>
      </c>
      <c r="K353" s="331">
        <f t="shared" si="227"/>
        <v>52.216299999999997</v>
      </c>
      <c r="L353" s="331">
        <f t="shared" si="227"/>
        <v>0</v>
      </c>
      <c r="M353" s="331">
        <f t="shared" si="227"/>
        <v>54.827100000000002</v>
      </c>
      <c r="N353" s="331">
        <f t="shared" si="227"/>
        <v>0</v>
      </c>
      <c r="O353" s="331">
        <f t="shared" si="227"/>
        <v>57.5685</v>
      </c>
      <c r="P353" s="331">
        <f t="shared" si="227"/>
        <v>0</v>
      </c>
      <c r="Q353" s="331">
        <f t="shared" si="227"/>
        <v>60.447000000000003</v>
      </c>
      <c r="R353" s="331">
        <f t="shared" si="227"/>
        <v>0</v>
      </c>
      <c r="S353" s="331">
        <f t="shared" si="227"/>
        <v>274.78870000000001</v>
      </c>
      <c r="T353" s="331">
        <f t="shared" si="227"/>
        <v>0</v>
      </c>
    </row>
    <row r="354" spans="1:20" x14ac:dyDescent="0.25">
      <c r="A354" s="317" t="s">
        <v>905</v>
      </c>
      <c r="B354" s="294" t="s">
        <v>952</v>
      </c>
      <c r="C354" s="316" t="s">
        <v>36</v>
      </c>
      <c r="D354" s="331">
        <v>44.96</v>
      </c>
      <c r="E354" s="330">
        <v>54.857999999999997</v>
      </c>
      <c r="F354" s="336">
        <v>59.402299999999997</v>
      </c>
      <c r="G354" s="341">
        <v>50.782299999999999</v>
      </c>
      <c r="H354" s="348">
        <v>59.402299999999997</v>
      </c>
      <c r="I354" s="341">
        <v>49.729799999999997</v>
      </c>
      <c r="J354" s="341"/>
      <c r="K354" s="341">
        <v>52.216299999999997</v>
      </c>
      <c r="L354" s="341"/>
      <c r="M354" s="341">
        <v>54.827100000000002</v>
      </c>
      <c r="N354" s="341"/>
      <c r="O354" s="341">
        <v>57.5685</v>
      </c>
      <c r="P354" s="341"/>
      <c r="Q354" s="341">
        <v>60.447000000000003</v>
      </c>
      <c r="R354" s="302"/>
      <c r="S354" s="342">
        <f>SUM(I354,K354,M354,O354,Q354)</f>
        <v>274.78870000000001</v>
      </c>
      <c r="T354" s="342">
        <f>SUM(J354,L354,N354,P354,R354)</f>
        <v>0</v>
      </c>
    </row>
    <row r="355" spans="1:20" x14ac:dyDescent="0.25">
      <c r="A355" s="317" t="s">
        <v>906</v>
      </c>
      <c r="B355" s="294" t="s">
        <v>953</v>
      </c>
      <c r="C355" s="316" t="s">
        <v>36</v>
      </c>
      <c r="D355" s="330">
        <v>0</v>
      </c>
      <c r="E355" s="330">
        <v>0</v>
      </c>
      <c r="F355" s="330">
        <v>0</v>
      </c>
      <c r="G355" s="302"/>
      <c r="H355" s="302"/>
      <c r="I355" s="302"/>
      <c r="J355" s="302"/>
      <c r="K355" s="302"/>
      <c r="L355" s="302"/>
      <c r="M355" s="302"/>
      <c r="N355" s="302"/>
      <c r="O355" s="302"/>
      <c r="P355" s="302"/>
      <c r="Q355" s="302"/>
      <c r="R355" s="302"/>
      <c r="S355" s="302"/>
      <c r="T355" s="302"/>
    </row>
    <row r="356" spans="1:20" x14ac:dyDescent="0.25">
      <c r="A356" s="317" t="s">
        <v>874</v>
      </c>
      <c r="B356" s="285" t="s">
        <v>955</v>
      </c>
      <c r="C356" s="316" t="s">
        <v>954</v>
      </c>
      <c r="D356" s="330">
        <v>4126.8059999999996</v>
      </c>
      <c r="E356" s="330">
        <v>4353.8329999999996</v>
      </c>
      <c r="F356" s="330">
        <v>4400.5169999999998</v>
      </c>
      <c r="G356" s="304">
        <v>4363.8872000000001</v>
      </c>
      <c r="H356" s="347">
        <v>4439.3820999999998</v>
      </c>
      <c r="I356" s="304">
        <v>5224.9445999999998</v>
      </c>
      <c r="J356" s="302"/>
      <c r="K356" s="304">
        <v>5224.9445999999998</v>
      </c>
      <c r="L356" s="302"/>
      <c r="M356" s="304">
        <v>5224.9445999999998</v>
      </c>
      <c r="N356" s="302"/>
      <c r="O356" s="304">
        <v>5224.9445999999998</v>
      </c>
      <c r="P356" s="302"/>
      <c r="Q356" s="304">
        <v>5224.9445999999998</v>
      </c>
      <c r="R356" s="302"/>
      <c r="S356" s="342">
        <f>SUM(I356,K356,M356,O356,Q356)</f>
        <v>26124.722999999998</v>
      </c>
      <c r="T356" s="342">
        <f>SUM(J356,L356,N356,P356,R356)</f>
        <v>0</v>
      </c>
    </row>
    <row r="357" spans="1:20" ht="31.5" x14ac:dyDescent="0.25">
      <c r="A357" s="317" t="s">
        <v>875</v>
      </c>
      <c r="B357" s="285" t="s">
        <v>1152</v>
      </c>
      <c r="C357" s="316" t="s">
        <v>748</v>
      </c>
      <c r="D357" s="331">
        <f>D24-D58-D59-D52</f>
        <v>188.92500000000001</v>
      </c>
      <c r="E357" s="331">
        <f>E24-E58-E59-E52</f>
        <v>133.04199999999997</v>
      </c>
      <c r="F357" s="331">
        <f>F24-F58-F59-F52</f>
        <v>165.17099999999999</v>
      </c>
      <c r="G357" s="331">
        <f t="shared" ref="G357:T357" si="228">G24-G58-G59-G52</f>
        <v>200.73499999999999</v>
      </c>
      <c r="H357" s="331">
        <f t="shared" si="228"/>
        <v>186.54878589999998</v>
      </c>
      <c r="I357" s="331">
        <f t="shared" si="228"/>
        <v>210.37028000000004</v>
      </c>
      <c r="J357" s="331">
        <f t="shared" si="228"/>
        <v>0</v>
      </c>
      <c r="K357" s="331">
        <f t="shared" si="228"/>
        <v>220.04731288000005</v>
      </c>
      <c r="L357" s="331">
        <f t="shared" si="228"/>
        <v>0</v>
      </c>
      <c r="M357" s="331">
        <f t="shared" si="228"/>
        <v>228.84920539520004</v>
      </c>
      <c r="N357" s="331">
        <f t="shared" si="228"/>
        <v>0</v>
      </c>
      <c r="O357" s="331">
        <f t="shared" si="228"/>
        <v>238.00317361100807</v>
      </c>
      <c r="P357" s="331">
        <f t="shared" si="228"/>
        <v>0</v>
      </c>
      <c r="Q357" s="331">
        <f t="shared" si="228"/>
        <v>247.5233005554484</v>
      </c>
      <c r="R357" s="331">
        <f t="shared" si="228"/>
        <v>0</v>
      </c>
      <c r="S357" s="331">
        <f t="shared" si="228"/>
        <v>1144.7932724416569</v>
      </c>
      <c r="T357" s="331">
        <f t="shared" si="228"/>
        <v>0</v>
      </c>
    </row>
    <row r="358" spans="1:20" x14ac:dyDescent="0.25">
      <c r="A358" s="317" t="s">
        <v>585</v>
      </c>
      <c r="B358" s="303" t="s">
        <v>583</v>
      </c>
      <c r="C358" s="316" t="s">
        <v>286</v>
      </c>
      <c r="D358" s="330" t="s">
        <v>1170</v>
      </c>
      <c r="E358" s="330" t="s">
        <v>1170</v>
      </c>
      <c r="F358" s="304" t="s">
        <v>590</v>
      </c>
      <c r="G358" s="304" t="s">
        <v>590</v>
      </c>
      <c r="H358" s="304" t="s">
        <v>590</v>
      </c>
      <c r="I358" s="304" t="s">
        <v>590</v>
      </c>
      <c r="J358" s="304" t="s">
        <v>590</v>
      </c>
      <c r="K358" s="304" t="s">
        <v>590</v>
      </c>
      <c r="L358" s="304" t="s">
        <v>590</v>
      </c>
      <c r="M358" s="304" t="s">
        <v>590</v>
      </c>
      <c r="N358" s="304" t="s">
        <v>590</v>
      </c>
      <c r="O358" s="304" t="s">
        <v>590</v>
      </c>
      <c r="P358" s="304" t="s">
        <v>590</v>
      </c>
      <c r="Q358" s="304" t="s">
        <v>590</v>
      </c>
      <c r="R358" s="304" t="s">
        <v>590</v>
      </c>
      <c r="S358" s="304" t="s">
        <v>590</v>
      </c>
      <c r="T358" s="304" t="s">
        <v>590</v>
      </c>
    </row>
    <row r="359" spans="1:20" x14ac:dyDescent="0.25">
      <c r="A359" s="317" t="s">
        <v>587</v>
      </c>
      <c r="B359" s="285" t="s">
        <v>628</v>
      </c>
      <c r="C359" s="316" t="s">
        <v>1143</v>
      </c>
      <c r="D359" s="330" t="s">
        <v>443</v>
      </c>
      <c r="E359" s="330" t="s">
        <v>443</v>
      </c>
      <c r="F359" s="330" t="s">
        <v>443</v>
      </c>
      <c r="G359" s="302"/>
      <c r="H359" s="302"/>
      <c r="I359" s="302"/>
      <c r="J359" s="302"/>
      <c r="K359" s="302"/>
      <c r="L359" s="302"/>
      <c r="M359" s="302"/>
      <c r="N359" s="302"/>
      <c r="O359" s="302"/>
      <c r="P359" s="302"/>
      <c r="Q359" s="302"/>
      <c r="R359" s="302"/>
      <c r="S359" s="302"/>
      <c r="T359" s="302"/>
    </row>
    <row r="360" spans="1:20" x14ac:dyDescent="0.25">
      <c r="A360" s="317" t="s">
        <v>588</v>
      </c>
      <c r="B360" s="285" t="s">
        <v>629</v>
      </c>
      <c r="C360" s="316" t="s">
        <v>611</v>
      </c>
      <c r="D360" s="330" t="s">
        <v>443</v>
      </c>
      <c r="E360" s="330" t="s">
        <v>443</v>
      </c>
      <c r="F360" s="330" t="s">
        <v>443</v>
      </c>
      <c r="G360" s="302"/>
      <c r="H360" s="302"/>
      <c r="I360" s="302"/>
      <c r="J360" s="302"/>
      <c r="K360" s="302"/>
      <c r="L360" s="302"/>
      <c r="M360" s="302"/>
      <c r="N360" s="302"/>
      <c r="O360" s="302"/>
      <c r="P360" s="302"/>
      <c r="Q360" s="302"/>
      <c r="R360" s="302"/>
      <c r="S360" s="302"/>
      <c r="T360" s="302"/>
    </row>
    <row r="361" spans="1:20" ht="47.25" x14ac:dyDescent="0.25">
      <c r="A361" s="317" t="s">
        <v>635</v>
      </c>
      <c r="B361" s="285" t="s">
        <v>956</v>
      </c>
      <c r="C361" s="316" t="s">
        <v>748</v>
      </c>
      <c r="D361" s="330" t="s">
        <v>443</v>
      </c>
      <c r="E361" s="330" t="s">
        <v>443</v>
      </c>
      <c r="F361" s="330" t="s">
        <v>443</v>
      </c>
      <c r="G361" s="302"/>
      <c r="H361" s="302"/>
      <c r="I361" s="302"/>
      <c r="J361" s="302"/>
      <c r="K361" s="302"/>
      <c r="L361" s="302"/>
      <c r="M361" s="302"/>
      <c r="N361" s="302"/>
      <c r="O361" s="302"/>
      <c r="P361" s="302"/>
      <c r="Q361" s="302"/>
      <c r="R361" s="302"/>
      <c r="S361" s="302"/>
      <c r="T361" s="302"/>
    </row>
    <row r="362" spans="1:20" ht="31.5" x14ac:dyDescent="0.25">
      <c r="A362" s="317" t="s">
        <v>718</v>
      </c>
      <c r="B362" s="285" t="s">
        <v>999</v>
      </c>
      <c r="C362" s="316" t="s">
        <v>748</v>
      </c>
      <c r="D362" s="330" t="s">
        <v>443</v>
      </c>
      <c r="E362" s="330" t="s">
        <v>443</v>
      </c>
      <c r="F362" s="330" t="s">
        <v>443</v>
      </c>
      <c r="G362" s="302"/>
      <c r="H362" s="302"/>
      <c r="I362" s="302"/>
      <c r="J362" s="302"/>
      <c r="K362" s="302"/>
      <c r="L362" s="302"/>
      <c r="M362" s="302"/>
      <c r="N362" s="302"/>
      <c r="O362" s="302"/>
      <c r="P362" s="302"/>
      <c r="Q362" s="302"/>
      <c r="R362" s="302"/>
      <c r="S362" s="302"/>
      <c r="T362" s="302"/>
    </row>
    <row r="363" spans="1:20" x14ac:dyDescent="0.25">
      <c r="A363" s="317" t="s">
        <v>589</v>
      </c>
      <c r="B363" s="303" t="s">
        <v>586</v>
      </c>
      <c r="C363" s="304" t="s">
        <v>286</v>
      </c>
      <c r="D363" s="330" t="s">
        <v>1170</v>
      </c>
      <c r="E363" s="330" t="s">
        <v>1170</v>
      </c>
      <c r="F363" s="330" t="s">
        <v>1170</v>
      </c>
      <c r="G363" s="304" t="s">
        <v>590</v>
      </c>
      <c r="H363" s="304" t="s">
        <v>590</v>
      </c>
      <c r="I363" s="304" t="s">
        <v>590</v>
      </c>
      <c r="J363" s="304" t="s">
        <v>590</v>
      </c>
      <c r="K363" s="304" t="s">
        <v>590</v>
      </c>
      <c r="L363" s="304" t="s">
        <v>590</v>
      </c>
      <c r="M363" s="304" t="s">
        <v>590</v>
      </c>
      <c r="N363" s="304" t="s">
        <v>590</v>
      </c>
      <c r="O363" s="304" t="s">
        <v>590</v>
      </c>
      <c r="P363" s="304" t="s">
        <v>590</v>
      </c>
      <c r="Q363" s="304" t="s">
        <v>590</v>
      </c>
      <c r="R363" s="304" t="s">
        <v>590</v>
      </c>
      <c r="S363" s="304" t="s">
        <v>590</v>
      </c>
      <c r="T363" s="304" t="s">
        <v>590</v>
      </c>
    </row>
    <row r="364" spans="1:20" ht="18" customHeight="1" x14ac:dyDescent="0.25">
      <c r="A364" s="317" t="s">
        <v>719</v>
      </c>
      <c r="B364" s="285" t="s">
        <v>737</v>
      </c>
      <c r="C364" s="316" t="s">
        <v>36</v>
      </c>
      <c r="D364" s="330" t="s">
        <v>443</v>
      </c>
      <c r="E364" s="330" t="s">
        <v>443</v>
      </c>
      <c r="F364" s="330" t="s">
        <v>443</v>
      </c>
      <c r="G364" s="302"/>
      <c r="H364" s="302"/>
      <c r="I364" s="302"/>
      <c r="J364" s="302"/>
      <c r="K364" s="302"/>
      <c r="L364" s="302"/>
      <c r="M364" s="302"/>
      <c r="N364" s="302"/>
      <c r="O364" s="302"/>
      <c r="P364" s="302"/>
      <c r="Q364" s="302"/>
      <c r="R364" s="302"/>
      <c r="S364" s="302"/>
      <c r="T364" s="302"/>
    </row>
    <row r="365" spans="1:20" ht="47.25" x14ac:dyDescent="0.25">
      <c r="A365" s="317" t="s">
        <v>720</v>
      </c>
      <c r="B365" s="141" t="s">
        <v>876</v>
      </c>
      <c r="C365" s="316" t="s">
        <v>36</v>
      </c>
      <c r="D365" s="330" t="s">
        <v>443</v>
      </c>
      <c r="E365" s="330" t="s">
        <v>443</v>
      </c>
      <c r="F365" s="330" t="s">
        <v>443</v>
      </c>
      <c r="G365" s="302"/>
      <c r="H365" s="302"/>
      <c r="I365" s="302"/>
      <c r="J365" s="302"/>
      <c r="K365" s="302"/>
      <c r="L365" s="302"/>
      <c r="M365" s="302"/>
      <c r="N365" s="302"/>
      <c r="O365" s="302"/>
      <c r="P365" s="302"/>
      <c r="Q365" s="302"/>
      <c r="R365" s="302"/>
      <c r="S365" s="302"/>
      <c r="T365" s="302"/>
    </row>
    <row r="366" spans="1:20" ht="47.25" x14ac:dyDescent="0.25">
      <c r="A366" s="317" t="s">
        <v>721</v>
      </c>
      <c r="B366" s="141" t="s">
        <v>877</v>
      </c>
      <c r="C366" s="316" t="s">
        <v>36</v>
      </c>
      <c r="D366" s="330" t="s">
        <v>443</v>
      </c>
      <c r="E366" s="330" t="s">
        <v>443</v>
      </c>
      <c r="F366" s="330" t="s">
        <v>443</v>
      </c>
      <c r="G366" s="302"/>
      <c r="H366" s="302"/>
      <c r="I366" s="302"/>
      <c r="J366" s="302"/>
      <c r="K366" s="302"/>
      <c r="L366" s="302"/>
      <c r="M366" s="302"/>
      <c r="N366" s="302"/>
      <c r="O366" s="302"/>
      <c r="P366" s="302"/>
      <c r="Q366" s="302"/>
      <c r="R366" s="302"/>
      <c r="S366" s="302"/>
      <c r="T366" s="302"/>
    </row>
    <row r="367" spans="1:20" ht="31.5" x14ac:dyDescent="0.25">
      <c r="A367" s="317" t="s">
        <v>722</v>
      </c>
      <c r="B367" s="141" t="s">
        <v>632</v>
      </c>
      <c r="C367" s="316" t="s">
        <v>36</v>
      </c>
      <c r="D367" s="330" t="s">
        <v>443</v>
      </c>
      <c r="E367" s="330" t="s">
        <v>443</v>
      </c>
      <c r="F367" s="330" t="s">
        <v>443</v>
      </c>
      <c r="G367" s="302"/>
      <c r="H367" s="302"/>
      <c r="I367" s="302"/>
      <c r="J367" s="302"/>
      <c r="K367" s="302"/>
      <c r="L367" s="302"/>
      <c r="M367" s="302"/>
      <c r="N367" s="302"/>
      <c r="O367" s="302"/>
      <c r="P367" s="302"/>
      <c r="Q367" s="302"/>
      <c r="R367" s="302"/>
      <c r="S367" s="302"/>
      <c r="T367" s="302"/>
    </row>
    <row r="368" spans="1:20" x14ac:dyDescent="0.25">
      <c r="A368" s="317" t="s">
        <v>723</v>
      </c>
      <c r="B368" s="285" t="s">
        <v>736</v>
      </c>
      <c r="C368" s="316" t="s">
        <v>1143</v>
      </c>
      <c r="D368" s="330" t="s">
        <v>443</v>
      </c>
      <c r="E368" s="330" t="s">
        <v>443</v>
      </c>
      <c r="F368" s="330" t="s">
        <v>443</v>
      </c>
      <c r="G368" s="302"/>
      <c r="H368" s="302"/>
      <c r="I368" s="302"/>
      <c r="J368" s="302"/>
      <c r="K368" s="302"/>
      <c r="L368" s="302"/>
      <c r="M368" s="302"/>
      <c r="N368" s="302"/>
      <c r="O368" s="302"/>
      <c r="P368" s="302"/>
      <c r="Q368" s="302"/>
      <c r="R368" s="302"/>
      <c r="S368" s="302"/>
      <c r="T368" s="302"/>
    </row>
    <row r="369" spans="1:20" ht="31.5" x14ac:dyDescent="0.25">
      <c r="A369" s="317" t="s">
        <v>724</v>
      </c>
      <c r="B369" s="141" t="s">
        <v>633</v>
      </c>
      <c r="C369" s="316" t="s">
        <v>1143</v>
      </c>
      <c r="D369" s="330" t="s">
        <v>443</v>
      </c>
      <c r="E369" s="330" t="s">
        <v>443</v>
      </c>
      <c r="F369" s="330" t="s">
        <v>443</v>
      </c>
      <c r="G369" s="302"/>
      <c r="H369" s="302"/>
      <c r="I369" s="302"/>
      <c r="J369" s="302"/>
      <c r="K369" s="302"/>
      <c r="L369" s="302"/>
      <c r="M369" s="302"/>
      <c r="N369" s="302"/>
      <c r="O369" s="302"/>
      <c r="P369" s="302"/>
      <c r="Q369" s="302"/>
      <c r="R369" s="302"/>
      <c r="S369" s="302"/>
      <c r="T369" s="302"/>
    </row>
    <row r="370" spans="1:20" x14ac:dyDescent="0.25">
      <c r="A370" s="317" t="s">
        <v>725</v>
      </c>
      <c r="B370" s="141" t="s">
        <v>634</v>
      </c>
      <c r="C370" s="316" t="s">
        <v>1143</v>
      </c>
      <c r="D370" s="330" t="s">
        <v>443</v>
      </c>
      <c r="E370" s="330" t="s">
        <v>443</v>
      </c>
      <c r="F370" s="330" t="s">
        <v>443</v>
      </c>
      <c r="G370" s="302"/>
      <c r="H370" s="302"/>
      <c r="I370" s="302"/>
      <c r="J370" s="302"/>
      <c r="K370" s="302"/>
      <c r="L370" s="302"/>
      <c r="M370" s="302"/>
      <c r="N370" s="302"/>
      <c r="O370" s="302"/>
      <c r="P370" s="302"/>
      <c r="Q370" s="302"/>
      <c r="R370" s="302"/>
      <c r="S370" s="302"/>
      <c r="T370" s="302"/>
    </row>
    <row r="371" spans="1:20" ht="31.5" x14ac:dyDescent="0.25">
      <c r="A371" s="317" t="s">
        <v>726</v>
      </c>
      <c r="B371" s="285" t="s">
        <v>735</v>
      </c>
      <c r="C371" s="316" t="s">
        <v>748</v>
      </c>
      <c r="D371" s="330" t="s">
        <v>443</v>
      </c>
      <c r="E371" s="330" t="s">
        <v>443</v>
      </c>
      <c r="F371" s="330" t="s">
        <v>443</v>
      </c>
      <c r="G371" s="302"/>
      <c r="H371" s="302"/>
      <c r="I371" s="302"/>
      <c r="J371" s="302"/>
      <c r="K371" s="302"/>
      <c r="L371" s="302"/>
      <c r="M371" s="302"/>
      <c r="N371" s="302"/>
      <c r="O371" s="302"/>
      <c r="P371" s="302"/>
      <c r="Q371" s="302"/>
      <c r="R371" s="302"/>
      <c r="S371" s="302"/>
      <c r="T371" s="302"/>
    </row>
    <row r="372" spans="1:20" x14ac:dyDescent="0.25">
      <c r="A372" s="317" t="s">
        <v>727</v>
      </c>
      <c r="B372" s="141" t="s">
        <v>630</v>
      </c>
      <c r="C372" s="316" t="s">
        <v>748</v>
      </c>
      <c r="D372" s="330" t="s">
        <v>443</v>
      </c>
      <c r="E372" s="330" t="s">
        <v>443</v>
      </c>
      <c r="F372" s="330" t="s">
        <v>443</v>
      </c>
      <c r="G372" s="302"/>
      <c r="H372" s="302"/>
      <c r="I372" s="302"/>
      <c r="J372" s="302"/>
      <c r="K372" s="302"/>
      <c r="L372" s="302"/>
      <c r="M372" s="302"/>
      <c r="N372" s="302"/>
      <c r="O372" s="302"/>
      <c r="P372" s="302"/>
      <c r="Q372" s="302"/>
      <c r="R372" s="302"/>
      <c r="S372" s="302"/>
      <c r="T372" s="302"/>
    </row>
    <row r="373" spans="1:20" x14ac:dyDescent="0.25">
      <c r="A373" s="317" t="s">
        <v>728</v>
      </c>
      <c r="B373" s="141" t="s">
        <v>631</v>
      </c>
      <c r="C373" s="316" t="s">
        <v>748</v>
      </c>
      <c r="D373" s="330" t="s">
        <v>443</v>
      </c>
      <c r="E373" s="330" t="s">
        <v>443</v>
      </c>
      <c r="F373" s="330" t="s">
        <v>443</v>
      </c>
      <c r="G373" s="302"/>
      <c r="H373" s="302"/>
      <c r="I373" s="302"/>
      <c r="J373" s="302"/>
      <c r="K373" s="302"/>
      <c r="L373" s="302"/>
      <c r="M373" s="302"/>
      <c r="N373" s="302"/>
      <c r="O373" s="302"/>
      <c r="P373" s="302"/>
      <c r="Q373" s="302"/>
      <c r="R373" s="302"/>
      <c r="S373" s="302"/>
      <c r="T373" s="302"/>
    </row>
    <row r="374" spans="1:20" x14ac:dyDescent="0.25">
      <c r="A374" s="317" t="s">
        <v>729</v>
      </c>
      <c r="B374" s="303" t="s">
        <v>878</v>
      </c>
      <c r="C374" s="316" t="s">
        <v>1144</v>
      </c>
      <c r="D374" s="330">
        <v>141.9</v>
      </c>
      <c r="E374" s="330">
        <v>185</v>
      </c>
      <c r="F374" s="337">
        <v>182.2</v>
      </c>
      <c r="G374" s="302"/>
      <c r="H374" s="302"/>
      <c r="I374" s="302"/>
      <c r="J374" s="293"/>
      <c r="K374" s="293"/>
      <c r="L374" s="293"/>
      <c r="M374" s="293"/>
      <c r="N374" s="293"/>
      <c r="O374" s="293"/>
      <c r="P374" s="293"/>
      <c r="Q374" s="293"/>
      <c r="R374" s="293"/>
      <c r="S374" s="293"/>
      <c r="T374" s="293"/>
    </row>
    <row r="375" spans="1:20" x14ac:dyDescent="0.25">
      <c r="A375" s="370" t="s">
        <v>1121</v>
      </c>
      <c r="B375" s="371"/>
      <c r="C375" s="371"/>
      <c r="D375" s="371"/>
      <c r="E375" s="371"/>
      <c r="F375" s="371"/>
      <c r="G375" s="371"/>
      <c r="H375" s="371"/>
      <c r="I375" s="371"/>
      <c r="J375" s="371"/>
      <c r="K375" s="371"/>
      <c r="L375" s="371"/>
      <c r="M375" s="371"/>
      <c r="N375" s="371"/>
      <c r="O375" s="371"/>
      <c r="P375" s="371"/>
      <c r="Q375" s="371"/>
      <c r="R375" s="371"/>
      <c r="S375" s="371"/>
      <c r="T375" s="372"/>
    </row>
    <row r="376" spans="1:20" ht="16.5" customHeight="1" x14ac:dyDescent="0.25">
      <c r="A376" s="370"/>
      <c r="B376" s="371"/>
      <c r="C376" s="371"/>
      <c r="D376" s="371"/>
      <c r="E376" s="371"/>
      <c r="F376" s="371"/>
      <c r="G376" s="371"/>
      <c r="H376" s="371"/>
      <c r="I376" s="371"/>
      <c r="J376" s="371"/>
      <c r="K376" s="371"/>
      <c r="L376" s="371"/>
      <c r="M376" s="371"/>
      <c r="N376" s="371"/>
      <c r="O376" s="371"/>
      <c r="P376" s="371"/>
      <c r="Q376" s="371"/>
      <c r="R376" s="371"/>
      <c r="S376" s="371"/>
      <c r="T376" s="372"/>
    </row>
    <row r="377" spans="1:20" ht="33" customHeight="1" x14ac:dyDescent="0.25">
      <c r="A377" s="360" t="s">
        <v>0</v>
      </c>
      <c r="B377" s="358" t="s">
        <v>1</v>
      </c>
      <c r="C377" s="358" t="s">
        <v>603</v>
      </c>
      <c r="D377" s="328" t="s">
        <v>1174</v>
      </c>
      <c r="E377" s="344" t="s">
        <v>1165</v>
      </c>
      <c r="F377" s="315" t="s">
        <v>1164</v>
      </c>
      <c r="G377" s="358" t="s">
        <v>1163</v>
      </c>
      <c r="H377" s="358"/>
      <c r="I377" s="359" t="s">
        <v>1162</v>
      </c>
      <c r="J377" s="359"/>
      <c r="K377" s="358" t="s">
        <v>1166</v>
      </c>
      <c r="L377" s="358"/>
      <c r="M377" s="359" t="s">
        <v>1167</v>
      </c>
      <c r="N377" s="359"/>
      <c r="O377" s="359" t="s">
        <v>1168</v>
      </c>
      <c r="P377" s="359"/>
      <c r="Q377" s="359" t="s">
        <v>1169</v>
      </c>
      <c r="R377" s="359"/>
      <c r="S377" s="363" t="s">
        <v>519</v>
      </c>
      <c r="T377" s="364"/>
    </row>
    <row r="378" spans="1:20" ht="58.15" customHeight="1" x14ac:dyDescent="0.25">
      <c r="A378" s="360"/>
      <c r="B378" s="358"/>
      <c r="C378" s="358"/>
      <c r="D378" s="292" t="s">
        <v>191</v>
      </c>
      <c r="E378" s="292" t="s">
        <v>191</v>
      </c>
      <c r="F378" s="292" t="s">
        <v>191</v>
      </c>
      <c r="G378" s="292" t="s">
        <v>1175</v>
      </c>
      <c r="H378" s="292" t="s">
        <v>1176</v>
      </c>
      <c r="I378" s="292" t="s">
        <v>1175</v>
      </c>
      <c r="J378" s="292" t="s">
        <v>604</v>
      </c>
      <c r="K378" s="292" t="s">
        <v>1175</v>
      </c>
      <c r="L378" s="292" t="s">
        <v>604</v>
      </c>
      <c r="M378" s="292" t="s">
        <v>1175</v>
      </c>
      <c r="N378" s="292" t="s">
        <v>604</v>
      </c>
      <c r="O378" s="292" t="s">
        <v>1175</v>
      </c>
      <c r="P378" s="292" t="s">
        <v>604</v>
      </c>
      <c r="Q378" s="292" t="s">
        <v>1175</v>
      </c>
      <c r="R378" s="292" t="s">
        <v>604</v>
      </c>
      <c r="S378" s="292" t="s">
        <v>1078</v>
      </c>
      <c r="T378" s="292" t="s">
        <v>604</v>
      </c>
    </row>
    <row r="379" spans="1:20" s="326" customFormat="1" x14ac:dyDescent="0.25">
      <c r="A379" s="322">
        <v>1</v>
      </c>
      <c r="B379" s="323">
        <v>2</v>
      </c>
      <c r="C379" s="323">
        <v>3</v>
      </c>
      <c r="D379" s="327" t="s">
        <v>52</v>
      </c>
      <c r="E379" s="343" t="s">
        <v>52</v>
      </c>
      <c r="F379" s="324" t="s">
        <v>1079</v>
      </c>
      <c r="G379" s="324" t="s">
        <v>1080</v>
      </c>
      <c r="H379" s="324" t="s">
        <v>1081</v>
      </c>
      <c r="I379" s="324" t="s">
        <v>1082</v>
      </c>
      <c r="J379" s="324" t="s">
        <v>1083</v>
      </c>
      <c r="K379" s="324" t="s">
        <v>1084</v>
      </c>
      <c r="L379" s="324" t="s">
        <v>1085</v>
      </c>
      <c r="M379" s="324" t="s">
        <v>1086</v>
      </c>
      <c r="N379" s="324" t="s">
        <v>1087</v>
      </c>
      <c r="O379" s="327" t="s">
        <v>1086</v>
      </c>
      <c r="P379" s="327" t="s">
        <v>1087</v>
      </c>
      <c r="Q379" s="327" t="s">
        <v>1086</v>
      </c>
      <c r="R379" s="327" t="s">
        <v>1087</v>
      </c>
      <c r="S379" s="322" t="s">
        <v>1088</v>
      </c>
      <c r="T379" s="323">
        <v>6</v>
      </c>
    </row>
    <row r="380" spans="1:20" ht="30.75" customHeight="1" x14ac:dyDescent="0.25">
      <c r="A380" s="369" t="s">
        <v>1154</v>
      </c>
      <c r="B380" s="369"/>
      <c r="C380" s="316" t="s">
        <v>748</v>
      </c>
      <c r="D380" s="329">
        <f>D381+D440</f>
        <v>71.996600000000001</v>
      </c>
      <c r="E380" s="329">
        <f>E381+E440</f>
        <v>80.489999999999995</v>
      </c>
      <c r="F380" s="329">
        <f t="shared" ref="F380:T380" si="229">F381+F440</f>
        <v>116.11099999999999</v>
      </c>
      <c r="G380" s="331">
        <f>G381+G438</f>
        <v>358.98700000000002</v>
      </c>
      <c r="H380" s="329">
        <f t="shared" ref="H380" si="230">H381+H440</f>
        <v>51.398000000000003</v>
      </c>
      <c r="I380" s="329">
        <f t="shared" ref="I380:J380" si="231">I381+I440</f>
        <v>128.54500000000002</v>
      </c>
      <c r="J380" s="329">
        <f t="shared" si="231"/>
        <v>444.49400000000003</v>
      </c>
      <c r="K380" s="329">
        <f t="shared" si="229"/>
        <v>0</v>
      </c>
      <c r="L380" s="329">
        <f t="shared" si="229"/>
        <v>254.82599999999999</v>
      </c>
      <c r="M380" s="329">
        <f t="shared" si="229"/>
        <v>0</v>
      </c>
      <c r="N380" s="329">
        <f t="shared" si="229"/>
        <v>187.70500000000001</v>
      </c>
      <c r="O380" s="329">
        <f t="shared" si="229"/>
        <v>0</v>
      </c>
      <c r="P380" s="329">
        <f t="shared" si="229"/>
        <v>0</v>
      </c>
      <c r="Q380" s="329">
        <f t="shared" si="229"/>
        <v>0</v>
      </c>
      <c r="R380" s="329">
        <f t="shared" si="229"/>
        <v>0</v>
      </c>
      <c r="S380" s="329">
        <f t="shared" si="229"/>
        <v>128.54500000000002</v>
      </c>
      <c r="T380" s="329">
        <f t="shared" si="229"/>
        <v>887.02500000000009</v>
      </c>
    </row>
    <row r="381" spans="1:20" x14ac:dyDescent="0.25">
      <c r="A381" s="317" t="s">
        <v>16</v>
      </c>
      <c r="B381" s="153" t="s">
        <v>1040</v>
      </c>
      <c r="C381" s="316" t="s">
        <v>748</v>
      </c>
      <c r="D381" s="331">
        <f t="shared" ref="D381:T381" si="232">D382+D406+D434+D435</f>
        <v>71.996600000000001</v>
      </c>
      <c r="E381" s="331">
        <f t="shared" ref="E381" si="233">E382+E406+E434+E435</f>
        <v>80.489999999999995</v>
      </c>
      <c r="F381" s="331">
        <f t="shared" si="232"/>
        <v>116.11099999999999</v>
      </c>
      <c r="G381" s="331">
        <f>G382+G406+G434+G435</f>
        <v>358.98700000000002</v>
      </c>
      <c r="H381" s="331">
        <f t="shared" ref="H381" si="234">H382+H406+H434+H435</f>
        <v>51.398000000000003</v>
      </c>
      <c r="I381" s="331">
        <f t="shared" ref="I381:J381" si="235">I382+I406+I434+I435</f>
        <v>128.54500000000002</v>
      </c>
      <c r="J381" s="331">
        <f t="shared" si="235"/>
        <v>444.49400000000003</v>
      </c>
      <c r="K381" s="331">
        <f t="shared" si="232"/>
        <v>0</v>
      </c>
      <c r="L381" s="331">
        <f t="shared" si="232"/>
        <v>254.82599999999999</v>
      </c>
      <c r="M381" s="331">
        <f t="shared" si="232"/>
        <v>0</v>
      </c>
      <c r="N381" s="331">
        <f t="shared" si="232"/>
        <v>187.70500000000001</v>
      </c>
      <c r="O381" s="331">
        <f t="shared" si="232"/>
        <v>0</v>
      </c>
      <c r="P381" s="331">
        <f t="shared" si="232"/>
        <v>0</v>
      </c>
      <c r="Q381" s="331">
        <f t="shared" si="232"/>
        <v>0</v>
      </c>
      <c r="R381" s="331">
        <f t="shared" si="232"/>
        <v>0</v>
      </c>
      <c r="S381" s="331">
        <f t="shared" si="232"/>
        <v>128.54500000000002</v>
      </c>
      <c r="T381" s="331">
        <f t="shared" si="232"/>
        <v>887.02500000000009</v>
      </c>
    </row>
    <row r="382" spans="1:20" x14ac:dyDescent="0.25">
      <c r="A382" s="317" t="s">
        <v>17</v>
      </c>
      <c r="B382" s="285" t="s">
        <v>198</v>
      </c>
      <c r="C382" s="316" t="s">
        <v>748</v>
      </c>
      <c r="D382" s="331">
        <f t="shared" ref="D382:T382" si="236">D383+D401+D405</f>
        <v>19.422000000000001</v>
      </c>
      <c r="E382" s="331">
        <f t="shared" ref="E382" si="237">E383+E401+E405</f>
        <v>27.966999999999999</v>
      </c>
      <c r="F382" s="331">
        <f t="shared" si="236"/>
        <v>25.329000000000001</v>
      </c>
      <c r="G382" s="331">
        <f>G383+G401+G405</f>
        <v>251.13499999999999</v>
      </c>
      <c r="H382" s="331">
        <f t="shared" ref="H382" si="238">H383+H401+H405</f>
        <v>22.984999999999999</v>
      </c>
      <c r="I382" s="331">
        <f t="shared" ref="I382:J382" si="239">I383+I401+I405</f>
        <v>107.12</v>
      </c>
      <c r="J382" s="331">
        <f t="shared" si="239"/>
        <v>332.63900000000001</v>
      </c>
      <c r="K382" s="331">
        <f t="shared" si="236"/>
        <v>0</v>
      </c>
      <c r="L382" s="331">
        <f t="shared" si="236"/>
        <v>113.151</v>
      </c>
      <c r="M382" s="331">
        <f t="shared" si="236"/>
        <v>0</v>
      </c>
      <c r="N382" s="331">
        <f t="shared" si="236"/>
        <v>110.705</v>
      </c>
      <c r="O382" s="331">
        <f t="shared" si="236"/>
        <v>0</v>
      </c>
      <c r="P382" s="331">
        <f t="shared" si="236"/>
        <v>0</v>
      </c>
      <c r="Q382" s="331">
        <f t="shared" si="236"/>
        <v>0</v>
      </c>
      <c r="R382" s="331">
        <f t="shared" si="236"/>
        <v>0</v>
      </c>
      <c r="S382" s="331">
        <f t="shared" si="236"/>
        <v>107.12</v>
      </c>
      <c r="T382" s="331">
        <f t="shared" si="236"/>
        <v>556.495</v>
      </c>
    </row>
    <row r="383" spans="1:20" ht="31.5" x14ac:dyDescent="0.25">
      <c r="A383" s="317" t="s">
        <v>199</v>
      </c>
      <c r="B383" s="141" t="s">
        <v>958</v>
      </c>
      <c r="C383" s="316" t="s">
        <v>748</v>
      </c>
      <c r="D383" s="331">
        <f t="shared" ref="D383:T383" si="240">D384+D388+D389+D390+D391+D396+D397+D398</f>
        <v>19.422000000000001</v>
      </c>
      <c r="E383" s="331">
        <f t="shared" ref="E383" si="241">E384+E388+E389+E390+E391+E396+E397+E398</f>
        <v>27.966999999999999</v>
      </c>
      <c r="F383" s="331">
        <f t="shared" si="240"/>
        <v>25.329000000000001</v>
      </c>
      <c r="G383" s="331">
        <f>G384+G388+G389+G390+G391+G396+G397+G398</f>
        <v>251.13499999999999</v>
      </c>
      <c r="H383" s="331">
        <f t="shared" ref="H383" si="242">H384+H388+H389+H390+H391+H396+H397+H398</f>
        <v>22.984999999999999</v>
      </c>
      <c r="I383" s="331">
        <f t="shared" ref="I383:J383" si="243">I384+I388+I389+I390+I391+I396+I397+I398</f>
        <v>107.12</v>
      </c>
      <c r="J383" s="331">
        <f t="shared" si="243"/>
        <v>332.63900000000001</v>
      </c>
      <c r="K383" s="331">
        <f t="shared" si="240"/>
        <v>0</v>
      </c>
      <c r="L383" s="331">
        <f t="shared" si="240"/>
        <v>113.151</v>
      </c>
      <c r="M383" s="331">
        <f t="shared" si="240"/>
        <v>0</v>
      </c>
      <c r="N383" s="331">
        <f t="shared" si="240"/>
        <v>110.705</v>
      </c>
      <c r="O383" s="331">
        <f t="shared" si="240"/>
        <v>0</v>
      </c>
      <c r="P383" s="331">
        <f t="shared" si="240"/>
        <v>0</v>
      </c>
      <c r="Q383" s="331">
        <f t="shared" si="240"/>
        <v>0</v>
      </c>
      <c r="R383" s="331">
        <f t="shared" si="240"/>
        <v>0</v>
      </c>
      <c r="S383" s="331">
        <f t="shared" si="240"/>
        <v>107.12</v>
      </c>
      <c r="T383" s="331">
        <f t="shared" si="240"/>
        <v>556.495</v>
      </c>
    </row>
    <row r="384" spans="1:20" x14ac:dyDescent="0.25">
      <c r="A384" s="317" t="s">
        <v>591</v>
      </c>
      <c r="B384" s="286" t="s">
        <v>880</v>
      </c>
      <c r="C384" s="316" t="s">
        <v>748</v>
      </c>
      <c r="D384" s="330">
        <f t="shared" ref="D384:T384" si="244">SUM(D385:D387)</f>
        <v>0</v>
      </c>
      <c r="E384" s="330">
        <f t="shared" ref="E384" si="245">SUM(E385:E387)</f>
        <v>0</v>
      </c>
      <c r="F384" s="330">
        <f t="shared" si="244"/>
        <v>0</v>
      </c>
      <c r="G384" s="330">
        <f>SUM(G385:G387)</f>
        <v>0</v>
      </c>
      <c r="H384" s="330">
        <f t="shared" ref="H384" si="246">SUM(H385:H387)</f>
        <v>0</v>
      </c>
      <c r="I384" s="330">
        <f t="shared" ref="I384:J384" si="247">SUM(I385:I387)</f>
        <v>0</v>
      </c>
      <c r="J384" s="330">
        <f t="shared" si="247"/>
        <v>0</v>
      </c>
      <c r="K384" s="330">
        <f t="shared" si="244"/>
        <v>0</v>
      </c>
      <c r="L384" s="330">
        <f t="shared" si="244"/>
        <v>0</v>
      </c>
      <c r="M384" s="330">
        <f t="shared" si="244"/>
        <v>0</v>
      </c>
      <c r="N384" s="330">
        <f t="shared" si="244"/>
        <v>0</v>
      </c>
      <c r="O384" s="330">
        <f t="shared" si="244"/>
        <v>0</v>
      </c>
      <c r="P384" s="330">
        <f t="shared" si="244"/>
        <v>0</v>
      </c>
      <c r="Q384" s="330">
        <f t="shared" si="244"/>
        <v>0</v>
      </c>
      <c r="R384" s="330">
        <f t="shared" si="244"/>
        <v>0</v>
      </c>
      <c r="S384" s="330">
        <f t="shared" si="244"/>
        <v>0</v>
      </c>
      <c r="T384" s="330">
        <f t="shared" si="244"/>
        <v>0</v>
      </c>
    </row>
    <row r="385" spans="1:20" ht="31.5" x14ac:dyDescent="0.25">
      <c r="A385" s="317" t="s">
        <v>915</v>
      </c>
      <c r="B385" s="287" t="s">
        <v>897</v>
      </c>
      <c r="C385" s="316" t="s">
        <v>748</v>
      </c>
      <c r="D385" s="330">
        <v>0</v>
      </c>
      <c r="E385" s="330">
        <v>0</v>
      </c>
      <c r="F385" s="306"/>
      <c r="G385" s="330">
        <v>0</v>
      </c>
      <c r="H385" s="306"/>
      <c r="I385" s="295"/>
      <c r="J385" s="295"/>
      <c r="K385" s="296"/>
      <c r="L385" s="296"/>
      <c r="M385" s="296"/>
      <c r="N385" s="296"/>
      <c r="O385" s="296"/>
      <c r="P385" s="296"/>
      <c r="Q385" s="296"/>
      <c r="R385" s="296"/>
      <c r="S385" s="296"/>
      <c r="T385" s="295"/>
    </row>
    <row r="386" spans="1:20" ht="31.5" x14ac:dyDescent="0.25">
      <c r="A386" s="317" t="s">
        <v>916</v>
      </c>
      <c r="B386" s="287" t="s">
        <v>898</v>
      </c>
      <c r="C386" s="316" t="s">
        <v>748</v>
      </c>
      <c r="D386" s="330">
        <v>0</v>
      </c>
      <c r="E386" s="330">
        <v>0</v>
      </c>
      <c r="F386" s="306"/>
      <c r="G386" s="330">
        <v>0</v>
      </c>
      <c r="H386" s="306"/>
      <c r="I386" s="295"/>
      <c r="J386" s="295"/>
      <c r="K386" s="296"/>
      <c r="L386" s="296"/>
      <c r="M386" s="296"/>
      <c r="N386" s="296"/>
      <c r="O386" s="296"/>
      <c r="P386" s="296"/>
      <c r="Q386" s="296"/>
      <c r="R386" s="296"/>
      <c r="S386" s="296"/>
      <c r="T386" s="295"/>
    </row>
    <row r="387" spans="1:20" ht="31.5" x14ac:dyDescent="0.25">
      <c r="A387" s="317" t="s">
        <v>959</v>
      </c>
      <c r="B387" s="287" t="s">
        <v>883</v>
      </c>
      <c r="C387" s="316" t="s">
        <v>748</v>
      </c>
      <c r="D387" s="330">
        <v>0</v>
      </c>
      <c r="E387" s="330">
        <v>0</v>
      </c>
      <c r="F387" s="306"/>
      <c r="G387" s="330">
        <v>0</v>
      </c>
      <c r="H387" s="306"/>
      <c r="I387" s="295"/>
      <c r="J387" s="295"/>
      <c r="K387" s="296"/>
      <c r="L387" s="296"/>
      <c r="M387" s="296"/>
      <c r="N387" s="296"/>
      <c r="O387" s="296"/>
      <c r="P387" s="296"/>
      <c r="Q387" s="296"/>
      <c r="R387" s="296"/>
      <c r="S387" s="296"/>
      <c r="T387" s="295"/>
    </row>
    <row r="388" spans="1:20" ht="18.75" x14ac:dyDescent="0.25">
      <c r="A388" s="317" t="s">
        <v>592</v>
      </c>
      <c r="B388" s="286" t="s">
        <v>1059</v>
      </c>
      <c r="C388" s="316" t="s">
        <v>748</v>
      </c>
      <c r="D388" s="330">
        <v>0</v>
      </c>
      <c r="E388" s="330">
        <v>0</v>
      </c>
      <c r="F388" s="306"/>
      <c r="G388" s="330">
        <v>0</v>
      </c>
      <c r="H388" s="306"/>
      <c r="I388" s="295"/>
      <c r="J388" s="295"/>
      <c r="K388" s="296"/>
      <c r="L388" s="296"/>
      <c r="M388" s="296"/>
      <c r="N388" s="296"/>
      <c r="O388" s="296"/>
      <c r="P388" s="296"/>
      <c r="Q388" s="296"/>
      <c r="R388" s="296"/>
      <c r="S388" s="296"/>
      <c r="T388" s="295"/>
    </row>
    <row r="389" spans="1:20" ht="18.75" x14ac:dyDescent="0.25">
      <c r="A389" s="317" t="s">
        <v>593</v>
      </c>
      <c r="B389" s="286" t="s">
        <v>881</v>
      </c>
      <c r="C389" s="316" t="s">
        <v>748</v>
      </c>
      <c r="D389" s="330">
        <v>0</v>
      </c>
      <c r="E389" s="330">
        <v>0</v>
      </c>
      <c r="F389" s="306"/>
      <c r="G389" s="330">
        <v>0</v>
      </c>
      <c r="H389" s="306"/>
      <c r="I389" s="295"/>
      <c r="J389" s="295"/>
      <c r="K389" s="296"/>
      <c r="L389" s="296"/>
      <c r="M389" s="296"/>
      <c r="N389" s="296"/>
      <c r="O389" s="296"/>
      <c r="P389" s="296"/>
      <c r="Q389" s="296"/>
      <c r="R389" s="296"/>
      <c r="S389" s="296"/>
      <c r="T389" s="295"/>
    </row>
    <row r="390" spans="1:20" ht="18.75" x14ac:dyDescent="0.25">
      <c r="A390" s="317" t="s">
        <v>594</v>
      </c>
      <c r="B390" s="286" t="s">
        <v>1051</v>
      </c>
      <c r="C390" s="316" t="s">
        <v>748</v>
      </c>
      <c r="D390" s="330">
        <v>0</v>
      </c>
      <c r="E390" s="330">
        <v>0</v>
      </c>
      <c r="F390" s="306"/>
      <c r="G390" s="330">
        <v>0</v>
      </c>
      <c r="H390" s="306"/>
      <c r="I390" s="295"/>
      <c r="J390" s="295"/>
      <c r="K390" s="296"/>
      <c r="L390" s="296"/>
      <c r="M390" s="296"/>
      <c r="N390" s="296"/>
      <c r="O390" s="296"/>
      <c r="P390" s="296"/>
      <c r="Q390" s="296"/>
      <c r="R390" s="296"/>
      <c r="S390" s="296"/>
      <c r="T390" s="295"/>
    </row>
    <row r="391" spans="1:20" x14ac:dyDescent="0.25">
      <c r="A391" s="317" t="s">
        <v>595</v>
      </c>
      <c r="B391" s="286" t="s">
        <v>204</v>
      </c>
      <c r="C391" s="316" t="s">
        <v>748</v>
      </c>
      <c r="D391" s="330">
        <f t="shared" ref="D391:T391" si="248">D392+D394</f>
        <v>19.422000000000001</v>
      </c>
      <c r="E391" s="330">
        <f t="shared" ref="E391" si="249">E392+E394</f>
        <v>27.966999999999999</v>
      </c>
      <c r="F391" s="330">
        <f t="shared" si="248"/>
        <v>25.329000000000001</v>
      </c>
      <c r="G391" s="331">
        <f>G392+G394</f>
        <v>251.13499999999999</v>
      </c>
      <c r="H391" s="330">
        <f t="shared" ref="H391" si="250">H392+H394</f>
        <v>22.984999999999999</v>
      </c>
      <c r="I391" s="330">
        <f t="shared" ref="I391:J391" si="251">I392+I394</f>
        <v>107.12</v>
      </c>
      <c r="J391" s="330">
        <f t="shared" si="251"/>
        <v>332.63900000000001</v>
      </c>
      <c r="K391" s="330">
        <f t="shared" si="248"/>
        <v>0</v>
      </c>
      <c r="L391" s="330">
        <f t="shared" si="248"/>
        <v>113.151</v>
      </c>
      <c r="M391" s="330">
        <f t="shared" si="248"/>
        <v>0</v>
      </c>
      <c r="N391" s="330">
        <f t="shared" si="248"/>
        <v>110.705</v>
      </c>
      <c r="O391" s="330">
        <f t="shared" si="248"/>
        <v>0</v>
      </c>
      <c r="P391" s="330">
        <f t="shared" si="248"/>
        <v>0</v>
      </c>
      <c r="Q391" s="330">
        <f t="shared" si="248"/>
        <v>0</v>
      </c>
      <c r="R391" s="330">
        <f t="shared" si="248"/>
        <v>0</v>
      </c>
      <c r="S391" s="331">
        <f t="shared" si="248"/>
        <v>107.12</v>
      </c>
      <c r="T391" s="330">
        <f t="shared" si="248"/>
        <v>556.495</v>
      </c>
    </row>
    <row r="392" spans="1:20" ht="31.5" x14ac:dyDescent="0.25">
      <c r="A392" s="317" t="s">
        <v>960</v>
      </c>
      <c r="B392" s="287" t="s">
        <v>957</v>
      </c>
      <c r="C392" s="316" t="s">
        <v>748</v>
      </c>
      <c r="D392" s="330">
        <v>0</v>
      </c>
      <c r="E392" s="330">
        <v>0</v>
      </c>
      <c r="F392" s="306"/>
      <c r="G392" s="330">
        <v>0</v>
      </c>
      <c r="H392" s="306"/>
      <c r="I392" s="295"/>
      <c r="J392" s="295"/>
      <c r="K392" s="296"/>
      <c r="L392" s="296"/>
      <c r="M392" s="296"/>
      <c r="N392" s="296"/>
      <c r="O392" s="296"/>
      <c r="P392" s="296"/>
      <c r="Q392" s="296"/>
      <c r="R392" s="296"/>
      <c r="S392" s="296"/>
      <c r="T392" s="295"/>
    </row>
    <row r="393" spans="1:20" ht="18.75" x14ac:dyDescent="0.25">
      <c r="A393" s="317" t="s">
        <v>961</v>
      </c>
      <c r="B393" s="287" t="s">
        <v>1003</v>
      </c>
      <c r="C393" s="316" t="s">
        <v>748</v>
      </c>
      <c r="D393" s="330">
        <v>0</v>
      </c>
      <c r="E393" s="330">
        <v>0</v>
      </c>
      <c r="F393" s="306"/>
      <c r="G393" s="330">
        <v>0</v>
      </c>
      <c r="H393" s="306"/>
      <c r="I393" s="295"/>
      <c r="J393" s="295"/>
      <c r="K393" s="296"/>
      <c r="L393" s="296"/>
      <c r="M393" s="296"/>
      <c r="N393" s="296"/>
      <c r="O393" s="296"/>
      <c r="P393" s="296"/>
      <c r="Q393" s="296"/>
      <c r="R393" s="296"/>
      <c r="S393" s="296"/>
      <c r="T393" s="295"/>
    </row>
    <row r="394" spans="1:20" x14ac:dyDescent="0.25">
      <c r="A394" s="317" t="s">
        <v>962</v>
      </c>
      <c r="B394" s="287" t="s">
        <v>730</v>
      </c>
      <c r="C394" s="316" t="s">
        <v>748</v>
      </c>
      <c r="D394" s="330">
        <v>19.422000000000001</v>
      </c>
      <c r="E394" s="330">
        <v>27.966999999999999</v>
      </c>
      <c r="F394" s="331">
        <v>25.329000000000001</v>
      </c>
      <c r="G394" s="331">
        <v>251.13499999999999</v>
      </c>
      <c r="H394" s="347">
        <v>22.984999999999999</v>
      </c>
      <c r="I394" s="331">
        <v>107.12</v>
      </c>
      <c r="J394" s="331">
        <v>332.63900000000001</v>
      </c>
      <c r="K394" s="349"/>
      <c r="L394" s="349">
        <v>113.151</v>
      </c>
      <c r="M394" s="349"/>
      <c r="N394" s="349">
        <v>110.705</v>
      </c>
      <c r="O394" s="296"/>
      <c r="P394" s="296"/>
      <c r="Q394" s="296"/>
      <c r="R394" s="296"/>
      <c r="S394" s="342">
        <f>SUM(I394,K394,M394,O394,Q394)</f>
        <v>107.12</v>
      </c>
      <c r="T394" s="342">
        <f>SUM(J394,L394,N394,P394,R394)</f>
        <v>556.495</v>
      </c>
    </row>
    <row r="395" spans="1:20" ht="18.75" x14ac:dyDescent="0.25">
      <c r="A395" s="317" t="s">
        <v>963</v>
      </c>
      <c r="B395" s="287" t="s">
        <v>1003</v>
      </c>
      <c r="C395" s="316" t="s">
        <v>748</v>
      </c>
      <c r="D395" s="330">
        <v>0</v>
      </c>
      <c r="E395" s="330">
        <v>0</v>
      </c>
      <c r="F395" s="306"/>
      <c r="G395" s="330">
        <v>0</v>
      </c>
      <c r="H395" s="306"/>
      <c r="I395" s="295"/>
      <c r="J395" s="295"/>
      <c r="K395" s="296"/>
      <c r="L395" s="296"/>
      <c r="M395" s="296"/>
      <c r="N395" s="296"/>
      <c r="O395" s="296"/>
      <c r="P395" s="296"/>
      <c r="Q395" s="296"/>
      <c r="R395" s="296"/>
      <c r="S395" s="296"/>
      <c r="T395" s="295"/>
    </row>
    <row r="396" spans="1:20" ht="18.75" x14ac:dyDescent="0.25">
      <c r="A396" s="317" t="s">
        <v>596</v>
      </c>
      <c r="B396" s="286" t="s">
        <v>882</v>
      </c>
      <c r="C396" s="316" t="s">
        <v>748</v>
      </c>
      <c r="D396" s="330">
        <v>0</v>
      </c>
      <c r="E396" s="330">
        <v>0</v>
      </c>
      <c r="F396" s="306"/>
      <c r="G396" s="330">
        <v>0</v>
      </c>
      <c r="H396" s="306"/>
      <c r="I396" s="295"/>
      <c r="J396" s="295"/>
      <c r="K396" s="296"/>
      <c r="L396" s="296"/>
      <c r="M396" s="296"/>
      <c r="N396" s="296"/>
      <c r="O396" s="296"/>
      <c r="P396" s="296"/>
      <c r="Q396" s="296"/>
      <c r="R396" s="296"/>
      <c r="S396" s="296"/>
      <c r="T396" s="295"/>
    </row>
    <row r="397" spans="1:20" ht="18.75" x14ac:dyDescent="0.25">
      <c r="A397" s="317" t="s">
        <v>616</v>
      </c>
      <c r="B397" s="286" t="s">
        <v>1056</v>
      </c>
      <c r="C397" s="316" t="s">
        <v>748</v>
      </c>
      <c r="D397" s="330">
        <v>0</v>
      </c>
      <c r="E397" s="330">
        <v>0</v>
      </c>
      <c r="F397" s="306"/>
      <c r="G397" s="330">
        <v>0</v>
      </c>
      <c r="H397" s="306"/>
      <c r="I397" s="295"/>
      <c r="J397" s="295"/>
      <c r="K397" s="296"/>
      <c r="L397" s="296"/>
      <c r="M397" s="296"/>
      <c r="N397" s="296"/>
      <c r="O397" s="296"/>
      <c r="P397" s="296"/>
      <c r="Q397" s="296"/>
      <c r="R397" s="296"/>
      <c r="S397" s="296"/>
      <c r="T397" s="295"/>
    </row>
    <row r="398" spans="1:20" ht="31.5" x14ac:dyDescent="0.25">
      <c r="A398" s="317" t="s">
        <v>908</v>
      </c>
      <c r="B398" s="286" t="s">
        <v>1041</v>
      </c>
      <c r="C398" s="316" t="s">
        <v>748</v>
      </c>
      <c r="D398" s="330">
        <f t="shared" ref="D398:T398" si="252">SUM(D399:D400)</f>
        <v>0</v>
      </c>
      <c r="E398" s="330">
        <f t="shared" ref="E398" si="253">SUM(E399:E400)</f>
        <v>0</v>
      </c>
      <c r="F398" s="330">
        <f t="shared" si="252"/>
        <v>0</v>
      </c>
      <c r="G398" s="330">
        <f>SUM(G399:G400)</f>
        <v>0</v>
      </c>
      <c r="H398" s="330">
        <f t="shared" ref="H398" si="254">SUM(H399:H400)</f>
        <v>0</v>
      </c>
      <c r="I398" s="330">
        <f t="shared" ref="I398:J398" si="255">SUM(I399:I400)</f>
        <v>0</v>
      </c>
      <c r="J398" s="330">
        <f t="shared" si="255"/>
        <v>0</v>
      </c>
      <c r="K398" s="330">
        <f t="shared" si="252"/>
        <v>0</v>
      </c>
      <c r="L398" s="330">
        <f t="shared" si="252"/>
        <v>0</v>
      </c>
      <c r="M398" s="330">
        <f t="shared" si="252"/>
        <v>0</v>
      </c>
      <c r="N398" s="330">
        <f t="shared" si="252"/>
        <v>0</v>
      </c>
      <c r="O398" s="330">
        <f t="shared" si="252"/>
        <v>0</v>
      </c>
      <c r="P398" s="330">
        <f t="shared" si="252"/>
        <v>0</v>
      </c>
      <c r="Q398" s="330">
        <f t="shared" si="252"/>
        <v>0</v>
      </c>
      <c r="R398" s="330">
        <f t="shared" si="252"/>
        <v>0</v>
      </c>
      <c r="S398" s="330">
        <f t="shared" si="252"/>
        <v>0</v>
      </c>
      <c r="T398" s="330">
        <f t="shared" si="252"/>
        <v>0</v>
      </c>
    </row>
    <row r="399" spans="1:20" ht="18" customHeight="1" x14ac:dyDescent="0.25">
      <c r="A399" s="317" t="s">
        <v>964</v>
      </c>
      <c r="B399" s="287" t="s">
        <v>643</v>
      </c>
      <c r="C399" s="316" t="s">
        <v>748</v>
      </c>
      <c r="D399" s="330">
        <v>0</v>
      </c>
      <c r="E399" s="330">
        <v>0</v>
      </c>
      <c r="F399" s="306"/>
      <c r="G399" s="330">
        <v>0</v>
      </c>
      <c r="H399" s="306"/>
      <c r="I399" s="295"/>
      <c r="J399" s="295"/>
      <c r="K399" s="296"/>
      <c r="L399" s="296"/>
      <c r="M399" s="296"/>
      <c r="N399" s="296"/>
      <c r="O399" s="296"/>
      <c r="P399" s="296"/>
      <c r="Q399" s="296"/>
      <c r="R399" s="296"/>
      <c r="S399" s="296"/>
      <c r="T399" s="295"/>
    </row>
    <row r="400" spans="1:20" ht="18" customHeight="1" x14ac:dyDescent="0.25">
      <c r="A400" s="317" t="s">
        <v>965</v>
      </c>
      <c r="B400" s="297" t="s">
        <v>631</v>
      </c>
      <c r="C400" s="316" t="s">
        <v>748</v>
      </c>
      <c r="D400" s="330">
        <v>0</v>
      </c>
      <c r="E400" s="330">
        <v>0</v>
      </c>
      <c r="F400" s="306"/>
      <c r="G400" s="330">
        <v>0</v>
      </c>
      <c r="H400" s="306"/>
      <c r="I400" s="295"/>
      <c r="J400" s="295"/>
      <c r="K400" s="296"/>
      <c r="L400" s="296"/>
      <c r="M400" s="296"/>
      <c r="N400" s="296"/>
      <c r="O400" s="296"/>
      <c r="P400" s="296"/>
      <c r="Q400" s="296"/>
      <c r="R400" s="296"/>
      <c r="S400" s="296"/>
      <c r="T400" s="295"/>
    </row>
    <row r="401" spans="1:20" ht="31.5" x14ac:dyDescent="0.25">
      <c r="A401" s="317" t="s">
        <v>201</v>
      </c>
      <c r="B401" s="141" t="s">
        <v>1000</v>
      </c>
      <c r="C401" s="316" t="s">
        <v>748</v>
      </c>
      <c r="D401" s="330">
        <f t="shared" ref="D401:T401" si="256">SUM(D402:D404)</f>
        <v>0</v>
      </c>
      <c r="E401" s="330">
        <f t="shared" ref="E401" si="257">SUM(E402:E404)</f>
        <v>0</v>
      </c>
      <c r="F401" s="330">
        <f t="shared" si="256"/>
        <v>0</v>
      </c>
      <c r="G401" s="330">
        <f>SUM(G402:G404)</f>
        <v>0</v>
      </c>
      <c r="H401" s="330">
        <f t="shared" ref="H401" si="258">SUM(H402:H404)</f>
        <v>0</v>
      </c>
      <c r="I401" s="330">
        <f t="shared" ref="I401:J401" si="259">SUM(I402:I404)</f>
        <v>0</v>
      </c>
      <c r="J401" s="330">
        <f t="shared" si="259"/>
        <v>0</v>
      </c>
      <c r="K401" s="330">
        <f t="shared" si="256"/>
        <v>0</v>
      </c>
      <c r="L401" s="330">
        <f t="shared" si="256"/>
        <v>0</v>
      </c>
      <c r="M401" s="330">
        <f t="shared" si="256"/>
        <v>0</v>
      </c>
      <c r="N401" s="330">
        <f t="shared" si="256"/>
        <v>0</v>
      </c>
      <c r="O401" s="330">
        <f t="shared" si="256"/>
        <v>0</v>
      </c>
      <c r="P401" s="330">
        <f t="shared" si="256"/>
        <v>0</v>
      </c>
      <c r="Q401" s="330">
        <f t="shared" si="256"/>
        <v>0</v>
      </c>
      <c r="R401" s="330">
        <f t="shared" si="256"/>
        <v>0</v>
      </c>
      <c r="S401" s="330">
        <f t="shared" si="256"/>
        <v>0</v>
      </c>
      <c r="T401" s="330">
        <f t="shared" si="256"/>
        <v>0</v>
      </c>
    </row>
    <row r="402" spans="1:20" ht="31.5" x14ac:dyDescent="0.25">
      <c r="A402" s="317" t="s">
        <v>966</v>
      </c>
      <c r="B402" s="286" t="s">
        <v>897</v>
      </c>
      <c r="C402" s="316" t="s">
        <v>748</v>
      </c>
      <c r="D402" s="330">
        <v>0</v>
      </c>
      <c r="E402" s="330">
        <v>0</v>
      </c>
      <c r="F402" s="305"/>
      <c r="G402" s="330">
        <v>0</v>
      </c>
      <c r="H402" s="305"/>
      <c r="I402" s="295"/>
      <c r="J402" s="295"/>
      <c r="K402" s="296"/>
      <c r="L402" s="296"/>
      <c r="M402" s="296"/>
      <c r="N402" s="296"/>
      <c r="O402" s="296"/>
      <c r="P402" s="296"/>
      <c r="Q402" s="296"/>
      <c r="R402" s="296"/>
      <c r="S402" s="296"/>
      <c r="T402" s="295"/>
    </row>
    <row r="403" spans="1:20" ht="31.5" x14ac:dyDescent="0.25">
      <c r="A403" s="317" t="s">
        <v>967</v>
      </c>
      <c r="B403" s="286" t="s">
        <v>898</v>
      </c>
      <c r="C403" s="316" t="s">
        <v>748</v>
      </c>
      <c r="D403" s="330">
        <v>0</v>
      </c>
      <c r="E403" s="330">
        <v>0</v>
      </c>
      <c r="F403" s="305"/>
      <c r="G403" s="330">
        <v>0</v>
      </c>
      <c r="H403" s="305"/>
      <c r="I403" s="295"/>
      <c r="J403" s="295"/>
      <c r="K403" s="296"/>
      <c r="L403" s="296"/>
      <c r="M403" s="296"/>
      <c r="N403" s="296"/>
      <c r="O403" s="296"/>
      <c r="P403" s="296"/>
      <c r="Q403" s="296"/>
      <c r="R403" s="296"/>
      <c r="S403" s="296"/>
      <c r="T403" s="295"/>
    </row>
    <row r="404" spans="1:20" ht="31.5" x14ac:dyDescent="0.25">
      <c r="A404" s="317" t="s">
        <v>968</v>
      </c>
      <c r="B404" s="286" t="s">
        <v>883</v>
      </c>
      <c r="C404" s="316" t="s">
        <v>748</v>
      </c>
      <c r="D404" s="330">
        <v>0</v>
      </c>
      <c r="E404" s="330">
        <v>0</v>
      </c>
      <c r="F404" s="305"/>
      <c r="G404" s="330">
        <v>0</v>
      </c>
      <c r="H404" s="305"/>
      <c r="I404" s="295"/>
      <c r="J404" s="295"/>
      <c r="K404" s="296"/>
      <c r="L404" s="296"/>
      <c r="M404" s="296"/>
      <c r="N404" s="296"/>
      <c r="O404" s="296"/>
      <c r="P404" s="296"/>
      <c r="Q404" s="296"/>
      <c r="R404" s="296"/>
      <c r="S404" s="296"/>
      <c r="T404" s="295"/>
    </row>
    <row r="405" spans="1:20" ht="18.75" x14ac:dyDescent="0.25">
      <c r="A405" s="317" t="s">
        <v>203</v>
      </c>
      <c r="B405" s="141" t="s">
        <v>498</v>
      </c>
      <c r="C405" s="316" t="s">
        <v>748</v>
      </c>
      <c r="D405" s="330">
        <v>0</v>
      </c>
      <c r="E405" s="330">
        <v>0</v>
      </c>
      <c r="F405" s="305"/>
      <c r="G405" s="330">
        <v>0</v>
      </c>
      <c r="H405" s="305"/>
      <c r="I405" s="295"/>
      <c r="J405" s="295"/>
      <c r="K405" s="296"/>
      <c r="L405" s="296"/>
      <c r="M405" s="296"/>
      <c r="N405" s="296"/>
      <c r="O405" s="296"/>
      <c r="P405" s="296"/>
      <c r="Q405" s="296"/>
      <c r="R405" s="296"/>
      <c r="S405" s="296"/>
      <c r="T405" s="295"/>
    </row>
    <row r="406" spans="1:20" x14ac:dyDescent="0.25">
      <c r="A406" s="317" t="s">
        <v>18</v>
      </c>
      <c r="B406" s="285" t="s">
        <v>1042</v>
      </c>
      <c r="C406" s="316" t="s">
        <v>748</v>
      </c>
      <c r="D406" s="331">
        <f t="shared" ref="D406:T406" si="260">D407+D420+D421</f>
        <v>29.847999999999999</v>
      </c>
      <c r="E406" s="331">
        <f t="shared" ref="E406" si="261">E407+E420+E421</f>
        <v>14.845000000000001</v>
      </c>
      <c r="F406" s="331">
        <f t="shared" si="260"/>
        <v>35.853000000000002</v>
      </c>
      <c r="G406" s="331">
        <f>G407+G420+G421</f>
        <v>42.271000000000001</v>
      </c>
      <c r="H406" s="331">
        <f t="shared" ref="H406" si="262">H407+H420+H421</f>
        <v>18.082000000000001</v>
      </c>
      <c r="I406" s="331">
        <f t="shared" ref="I406:J406" si="263">I407+I420+I421</f>
        <v>0</v>
      </c>
      <c r="J406" s="331">
        <f t="shared" si="263"/>
        <v>37.768999999999998</v>
      </c>
      <c r="K406" s="331">
        <f t="shared" si="260"/>
        <v>0</v>
      </c>
      <c r="L406" s="331">
        <f t="shared" si="260"/>
        <v>72.582819999999998</v>
      </c>
      <c r="M406" s="331">
        <f t="shared" si="260"/>
        <v>0</v>
      </c>
      <c r="N406" s="331">
        <f t="shared" si="260"/>
        <v>45.718000000000004</v>
      </c>
      <c r="O406" s="331">
        <f t="shared" si="260"/>
        <v>0</v>
      </c>
      <c r="P406" s="331">
        <f t="shared" si="260"/>
        <v>0</v>
      </c>
      <c r="Q406" s="331">
        <f t="shared" si="260"/>
        <v>0</v>
      </c>
      <c r="R406" s="331">
        <f t="shared" si="260"/>
        <v>0</v>
      </c>
      <c r="S406" s="331">
        <f t="shared" si="260"/>
        <v>0</v>
      </c>
      <c r="T406" s="331">
        <f t="shared" si="260"/>
        <v>156.06981999999999</v>
      </c>
    </row>
    <row r="407" spans="1:20" x14ac:dyDescent="0.25">
      <c r="A407" s="317" t="s">
        <v>213</v>
      </c>
      <c r="B407" s="141" t="s">
        <v>1043</v>
      </c>
      <c r="C407" s="316" t="s">
        <v>748</v>
      </c>
      <c r="D407" s="331">
        <f t="shared" ref="D407:T407" si="264">SUM(D408,D412:D417)</f>
        <v>29.847999999999999</v>
      </c>
      <c r="E407" s="331">
        <f t="shared" ref="E407" si="265">SUM(E408,E412:E417)</f>
        <v>14.845000000000001</v>
      </c>
      <c r="F407" s="331">
        <f t="shared" si="264"/>
        <v>35.853000000000002</v>
      </c>
      <c r="G407" s="330">
        <f>SUM(G408,G412:G417)</f>
        <v>42.271000000000001</v>
      </c>
      <c r="H407" s="331">
        <f t="shared" ref="H407" si="266">SUM(H408,H412:H417)</f>
        <v>18.082000000000001</v>
      </c>
      <c r="I407" s="331">
        <f t="shared" ref="I407:J407" si="267">SUM(I408,I412:I417)</f>
        <v>0</v>
      </c>
      <c r="J407" s="331">
        <f t="shared" si="267"/>
        <v>0</v>
      </c>
      <c r="K407" s="331">
        <f t="shared" si="264"/>
        <v>0</v>
      </c>
      <c r="L407" s="331">
        <f t="shared" si="264"/>
        <v>72.582819999999998</v>
      </c>
      <c r="M407" s="331">
        <f t="shared" si="264"/>
        <v>0</v>
      </c>
      <c r="N407" s="331">
        <f t="shared" si="264"/>
        <v>45.718000000000004</v>
      </c>
      <c r="O407" s="331">
        <f t="shared" si="264"/>
        <v>0</v>
      </c>
      <c r="P407" s="331">
        <f t="shared" si="264"/>
        <v>0</v>
      </c>
      <c r="Q407" s="331">
        <f t="shared" si="264"/>
        <v>0</v>
      </c>
      <c r="R407" s="331">
        <f t="shared" si="264"/>
        <v>0</v>
      </c>
      <c r="S407" s="331">
        <f t="shared" si="264"/>
        <v>0</v>
      </c>
      <c r="T407" s="331">
        <f t="shared" si="264"/>
        <v>118.30082</v>
      </c>
    </row>
    <row r="408" spans="1:20" x14ac:dyDescent="0.25">
      <c r="A408" s="317" t="s">
        <v>597</v>
      </c>
      <c r="B408" s="286" t="s">
        <v>744</v>
      </c>
      <c r="C408" s="316" t="s">
        <v>748</v>
      </c>
      <c r="D408" s="330">
        <f t="shared" ref="D408:T408" si="268">SUM(D409:D411)</f>
        <v>0</v>
      </c>
      <c r="E408" s="330">
        <f t="shared" ref="E408" si="269">SUM(E409:E411)</f>
        <v>0</v>
      </c>
      <c r="F408" s="330">
        <f t="shared" si="268"/>
        <v>0</v>
      </c>
      <c r="G408" s="330">
        <f>SUM(G409:G411)</f>
        <v>0</v>
      </c>
      <c r="H408" s="330">
        <f t="shared" ref="H408" si="270">SUM(H409:H411)</f>
        <v>0</v>
      </c>
      <c r="I408" s="330">
        <f t="shared" ref="I408:J408" si="271">SUM(I409:I411)</f>
        <v>0</v>
      </c>
      <c r="J408" s="330">
        <f t="shared" si="271"/>
        <v>0</v>
      </c>
      <c r="K408" s="330">
        <f t="shared" si="268"/>
        <v>0</v>
      </c>
      <c r="L408" s="330">
        <f t="shared" si="268"/>
        <v>0</v>
      </c>
      <c r="M408" s="330">
        <f t="shared" si="268"/>
        <v>0</v>
      </c>
      <c r="N408" s="330">
        <f t="shared" si="268"/>
        <v>0</v>
      </c>
      <c r="O408" s="330">
        <f t="shared" si="268"/>
        <v>0</v>
      </c>
      <c r="P408" s="330">
        <f t="shared" si="268"/>
        <v>0</v>
      </c>
      <c r="Q408" s="330">
        <f t="shared" si="268"/>
        <v>0</v>
      </c>
      <c r="R408" s="330">
        <f t="shared" si="268"/>
        <v>0</v>
      </c>
      <c r="S408" s="330">
        <f t="shared" si="268"/>
        <v>0</v>
      </c>
      <c r="T408" s="330">
        <f t="shared" si="268"/>
        <v>0</v>
      </c>
    </row>
    <row r="409" spans="1:20" ht="31.5" x14ac:dyDescent="0.25">
      <c r="A409" s="317" t="s">
        <v>917</v>
      </c>
      <c r="B409" s="286" t="s">
        <v>897</v>
      </c>
      <c r="C409" s="316" t="s">
        <v>748</v>
      </c>
      <c r="D409" s="330">
        <v>0</v>
      </c>
      <c r="E409" s="330">
        <v>0</v>
      </c>
      <c r="F409" s="306"/>
      <c r="G409" s="330">
        <v>0</v>
      </c>
      <c r="H409" s="306"/>
      <c r="I409" s="295"/>
      <c r="J409" s="295"/>
      <c r="K409" s="296"/>
      <c r="L409" s="296"/>
      <c r="M409" s="296"/>
      <c r="N409" s="296"/>
      <c r="O409" s="296"/>
      <c r="P409" s="296"/>
      <c r="Q409" s="296"/>
      <c r="R409" s="296"/>
      <c r="S409" s="296"/>
      <c r="T409" s="295"/>
    </row>
    <row r="410" spans="1:20" ht="31.5" x14ac:dyDescent="0.25">
      <c r="A410" s="317" t="s">
        <v>918</v>
      </c>
      <c r="B410" s="286" t="s">
        <v>898</v>
      </c>
      <c r="C410" s="316" t="s">
        <v>748</v>
      </c>
      <c r="D410" s="330">
        <v>0</v>
      </c>
      <c r="E410" s="330">
        <v>0</v>
      </c>
      <c r="F410" s="306"/>
      <c r="G410" s="330">
        <v>0</v>
      </c>
      <c r="H410" s="306"/>
      <c r="I410" s="295"/>
      <c r="J410" s="295"/>
      <c r="K410" s="296"/>
      <c r="L410" s="296"/>
      <c r="M410" s="296"/>
      <c r="N410" s="296"/>
      <c r="O410" s="296"/>
      <c r="P410" s="296"/>
      <c r="Q410" s="296"/>
      <c r="R410" s="296"/>
      <c r="S410" s="296"/>
      <c r="T410" s="295"/>
    </row>
    <row r="411" spans="1:20" ht="31.5" x14ac:dyDescent="0.25">
      <c r="A411" s="317" t="s">
        <v>969</v>
      </c>
      <c r="B411" s="286" t="s">
        <v>883</v>
      </c>
      <c r="C411" s="316" t="s">
        <v>748</v>
      </c>
      <c r="D411" s="330">
        <v>0</v>
      </c>
      <c r="E411" s="330">
        <v>0</v>
      </c>
      <c r="F411" s="306"/>
      <c r="G411" s="330">
        <v>0</v>
      </c>
      <c r="H411" s="306"/>
      <c r="I411" s="295"/>
      <c r="J411" s="295"/>
      <c r="K411" s="296"/>
      <c r="L411" s="296"/>
      <c r="M411" s="296"/>
      <c r="N411" s="296"/>
      <c r="O411" s="296"/>
      <c r="P411" s="296"/>
      <c r="Q411" s="296"/>
      <c r="R411" s="296"/>
      <c r="S411" s="296"/>
      <c r="T411" s="295"/>
    </row>
    <row r="412" spans="1:20" ht="18.75" x14ac:dyDescent="0.25">
      <c r="A412" s="317" t="s">
        <v>598</v>
      </c>
      <c r="B412" s="286" t="s">
        <v>1055</v>
      </c>
      <c r="C412" s="316" t="s">
        <v>748</v>
      </c>
      <c r="D412" s="330">
        <v>0</v>
      </c>
      <c r="E412" s="330">
        <v>0</v>
      </c>
      <c r="F412" s="306"/>
      <c r="G412" s="330">
        <v>0</v>
      </c>
      <c r="H412" s="306"/>
      <c r="I412" s="295"/>
      <c r="J412" s="295"/>
      <c r="K412" s="296"/>
      <c r="L412" s="296"/>
      <c r="M412" s="296"/>
      <c r="N412" s="296"/>
      <c r="O412" s="296"/>
      <c r="P412" s="296"/>
      <c r="Q412" s="296"/>
      <c r="R412" s="296"/>
      <c r="S412" s="296"/>
      <c r="T412" s="295"/>
    </row>
    <row r="413" spans="1:20" x14ac:dyDescent="0.25">
      <c r="A413" s="317" t="s">
        <v>599</v>
      </c>
      <c r="B413" s="286" t="s">
        <v>745</v>
      </c>
      <c r="C413" s="316" t="s">
        <v>748</v>
      </c>
      <c r="D413" s="331">
        <v>29.847999999999999</v>
      </c>
      <c r="E413" s="334">
        <v>14.845000000000001</v>
      </c>
      <c r="F413" s="331">
        <v>35.853000000000002</v>
      </c>
      <c r="G413" s="331">
        <v>42.271000000000001</v>
      </c>
      <c r="H413" s="347">
        <v>18.082000000000001</v>
      </c>
      <c r="I413" s="295"/>
      <c r="J413" s="349"/>
      <c r="K413" s="349"/>
      <c r="L413" s="349">
        <v>72.582819999999998</v>
      </c>
      <c r="M413" s="349"/>
      <c r="N413" s="349">
        <v>45.718000000000004</v>
      </c>
      <c r="O413" s="296"/>
      <c r="P413" s="296"/>
      <c r="Q413" s="296"/>
      <c r="R413" s="296"/>
      <c r="S413" s="342">
        <f>SUM(I413,K413,M413,O413,Q413)</f>
        <v>0</v>
      </c>
      <c r="T413" s="342">
        <f>SUM(J413,L413,N413,P413,R413)</f>
        <v>118.30082</v>
      </c>
    </row>
    <row r="414" spans="1:20" ht="18.75" x14ac:dyDescent="0.25">
      <c r="A414" s="317" t="s">
        <v>600</v>
      </c>
      <c r="B414" s="286" t="s">
        <v>1049</v>
      </c>
      <c r="C414" s="316" t="s">
        <v>748</v>
      </c>
      <c r="D414" s="330">
        <v>0</v>
      </c>
      <c r="E414" s="330">
        <v>0</v>
      </c>
      <c r="F414" s="306"/>
      <c r="G414" s="330">
        <v>0</v>
      </c>
      <c r="H414" s="306"/>
      <c r="I414" s="295"/>
      <c r="J414" s="295"/>
      <c r="K414" s="296"/>
      <c r="L414" s="296"/>
      <c r="M414" s="296"/>
      <c r="N414" s="296"/>
      <c r="O414" s="296"/>
      <c r="P414" s="296"/>
      <c r="Q414" s="296"/>
      <c r="R414" s="296"/>
      <c r="S414" s="296"/>
      <c r="T414" s="295"/>
    </row>
    <row r="415" spans="1:20" ht="18.75" x14ac:dyDescent="0.25">
      <c r="A415" s="317" t="s">
        <v>601</v>
      </c>
      <c r="B415" s="286" t="s">
        <v>747</v>
      </c>
      <c r="C415" s="316" t="s">
        <v>748</v>
      </c>
      <c r="D415" s="330">
        <v>0</v>
      </c>
      <c r="E415" s="330">
        <v>0</v>
      </c>
      <c r="F415" s="306"/>
      <c r="G415" s="330">
        <v>0</v>
      </c>
      <c r="H415" s="306"/>
      <c r="I415" s="295"/>
      <c r="J415" s="295"/>
      <c r="K415" s="296"/>
      <c r="L415" s="296"/>
      <c r="M415" s="296"/>
      <c r="N415" s="296"/>
      <c r="O415" s="296"/>
      <c r="P415" s="296"/>
      <c r="Q415" s="296"/>
      <c r="R415" s="296"/>
      <c r="S415" s="296"/>
      <c r="T415" s="295"/>
    </row>
    <row r="416" spans="1:20" ht="18.75" x14ac:dyDescent="0.25">
      <c r="A416" s="317" t="s">
        <v>602</v>
      </c>
      <c r="B416" s="286" t="s">
        <v>1056</v>
      </c>
      <c r="C416" s="316" t="s">
        <v>748</v>
      </c>
      <c r="D416" s="330">
        <v>0</v>
      </c>
      <c r="E416" s="330">
        <v>0</v>
      </c>
      <c r="F416" s="306"/>
      <c r="G416" s="330">
        <v>0</v>
      </c>
      <c r="H416" s="306"/>
      <c r="I416" s="295"/>
      <c r="J416" s="295"/>
      <c r="K416" s="296"/>
      <c r="L416" s="296"/>
      <c r="M416" s="296"/>
      <c r="N416" s="296"/>
      <c r="O416" s="296"/>
      <c r="P416" s="296"/>
      <c r="Q416" s="296"/>
      <c r="R416" s="296"/>
      <c r="S416" s="296"/>
      <c r="T416" s="295"/>
    </row>
    <row r="417" spans="1:20" ht="31.5" x14ac:dyDescent="0.25">
      <c r="A417" s="317" t="s">
        <v>617</v>
      </c>
      <c r="B417" s="286" t="s">
        <v>1032</v>
      </c>
      <c r="C417" s="316" t="s">
        <v>748</v>
      </c>
      <c r="D417" s="330">
        <f t="shared" ref="D417:T417" si="272">SUM(D418:D419)</f>
        <v>0</v>
      </c>
      <c r="E417" s="330">
        <f t="shared" ref="E417" si="273">SUM(E418:E419)</f>
        <v>0</v>
      </c>
      <c r="F417" s="330">
        <f t="shared" si="272"/>
        <v>0</v>
      </c>
      <c r="G417" s="330">
        <f>SUM(G418:G419)</f>
        <v>0</v>
      </c>
      <c r="H417" s="330">
        <f t="shared" ref="H417" si="274">SUM(H418:H419)</f>
        <v>0</v>
      </c>
      <c r="I417" s="330">
        <f t="shared" ref="I417:J417" si="275">SUM(I418:I419)</f>
        <v>0</v>
      </c>
      <c r="J417" s="330">
        <f t="shared" si="275"/>
        <v>0</v>
      </c>
      <c r="K417" s="330">
        <f t="shared" si="272"/>
        <v>0</v>
      </c>
      <c r="L417" s="330">
        <f t="shared" si="272"/>
        <v>0</v>
      </c>
      <c r="M417" s="330">
        <f t="shared" si="272"/>
        <v>0</v>
      </c>
      <c r="N417" s="330">
        <f t="shared" si="272"/>
        <v>0</v>
      </c>
      <c r="O417" s="330">
        <f t="shared" si="272"/>
        <v>0</v>
      </c>
      <c r="P417" s="330">
        <f t="shared" si="272"/>
        <v>0</v>
      </c>
      <c r="Q417" s="330">
        <f t="shared" si="272"/>
        <v>0</v>
      </c>
      <c r="R417" s="330">
        <f t="shared" si="272"/>
        <v>0</v>
      </c>
      <c r="S417" s="330">
        <f t="shared" si="272"/>
        <v>0</v>
      </c>
      <c r="T417" s="330">
        <f t="shared" si="272"/>
        <v>0</v>
      </c>
    </row>
    <row r="418" spans="1:20" ht="18.75" x14ac:dyDescent="0.25">
      <c r="A418" s="317" t="s">
        <v>970</v>
      </c>
      <c r="B418" s="287" t="s">
        <v>643</v>
      </c>
      <c r="C418" s="316" t="s">
        <v>748</v>
      </c>
      <c r="D418" s="330">
        <v>0</v>
      </c>
      <c r="E418" s="330">
        <v>0</v>
      </c>
      <c r="F418" s="306"/>
      <c r="G418" s="330">
        <v>0</v>
      </c>
      <c r="H418" s="306"/>
      <c r="I418" s="295"/>
      <c r="J418" s="295"/>
      <c r="K418" s="296"/>
      <c r="L418" s="296"/>
      <c r="M418" s="296"/>
      <c r="N418" s="296"/>
      <c r="O418" s="296"/>
      <c r="P418" s="296"/>
      <c r="Q418" s="296"/>
      <c r="R418" s="296"/>
      <c r="S418" s="296"/>
      <c r="T418" s="295"/>
    </row>
    <row r="419" spans="1:20" ht="18.75" x14ac:dyDescent="0.25">
      <c r="A419" s="317" t="s">
        <v>971</v>
      </c>
      <c r="B419" s="297" t="s">
        <v>631</v>
      </c>
      <c r="C419" s="316" t="s">
        <v>748</v>
      </c>
      <c r="D419" s="330">
        <v>0</v>
      </c>
      <c r="E419" s="330">
        <v>0</v>
      </c>
      <c r="F419" s="306"/>
      <c r="G419" s="330">
        <v>0</v>
      </c>
      <c r="H419" s="306"/>
      <c r="I419" s="295"/>
      <c r="J419" s="295"/>
      <c r="K419" s="296"/>
      <c r="L419" s="296"/>
      <c r="M419" s="296"/>
      <c r="N419" s="296"/>
      <c r="O419" s="296"/>
      <c r="P419" s="296"/>
      <c r="Q419" s="296"/>
      <c r="R419" s="296"/>
      <c r="S419" s="296"/>
      <c r="T419" s="295"/>
    </row>
    <row r="420" spans="1:20" ht="18.75" x14ac:dyDescent="0.25">
      <c r="A420" s="317" t="s">
        <v>214</v>
      </c>
      <c r="B420" s="141" t="s">
        <v>1001</v>
      </c>
      <c r="C420" s="316" t="s">
        <v>748</v>
      </c>
      <c r="D420" s="330">
        <v>0</v>
      </c>
      <c r="E420" s="330">
        <v>0</v>
      </c>
      <c r="F420" s="305"/>
      <c r="G420" s="330">
        <v>0</v>
      </c>
      <c r="H420" s="305"/>
      <c r="I420" s="295"/>
      <c r="J420" s="295"/>
      <c r="K420" s="296"/>
      <c r="L420" s="296"/>
      <c r="M420" s="296"/>
      <c r="N420" s="296"/>
      <c r="O420" s="296"/>
      <c r="P420" s="296"/>
      <c r="Q420" s="296"/>
      <c r="R420" s="296"/>
      <c r="S420" s="296"/>
      <c r="T420" s="295"/>
    </row>
    <row r="421" spans="1:20" x14ac:dyDescent="0.25">
      <c r="A421" s="317" t="s">
        <v>216</v>
      </c>
      <c r="B421" s="141" t="s">
        <v>789</v>
      </c>
      <c r="C421" s="316" t="s">
        <v>748</v>
      </c>
      <c r="D421" s="330">
        <f t="shared" ref="D421:T421" si="276">SUM(D422,D426:D431)</f>
        <v>0</v>
      </c>
      <c r="E421" s="330">
        <f t="shared" ref="E421" si="277">SUM(E422,E426:E431)</f>
        <v>0</v>
      </c>
      <c r="F421" s="330">
        <f t="shared" si="276"/>
        <v>0</v>
      </c>
      <c r="G421" s="330">
        <f>SUM(G422,G426:G431)</f>
        <v>0</v>
      </c>
      <c r="H421" s="330">
        <f t="shared" ref="H421" si="278">SUM(H422,H426:H431)</f>
        <v>0</v>
      </c>
      <c r="I421" s="330">
        <f t="shared" ref="I421:J421" si="279">SUM(I422,I426:I431)</f>
        <v>0</v>
      </c>
      <c r="J421" s="330">
        <f t="shared" si="279"/>
        <v>37.768999999999998</v>
      </c>
      <c r="K421" s="330">
        <f t="shared" si="276"/>
        <v>0</v>
      </c>
      <c r="L421" s="330">
        <f t="shared" si="276"/>
        <v>0</v>
      </c>
      <c r="M421" s="330">
        <f t="shared" si="276"/>
        <v>0</v>
      </c>
      <c r="N421" s="330">
        <f t="shared" si="276"/>
        <v>0</v>
      </c>
      <c r="O421" s="330">
        <f t="shared" si="276"/>
        <v>0</v>
      </c>
      <c r="P421" s="330">
        <f t="shared" si="276"/>
        <v>0</v>
      </c>
      <c r="Q421" s="330">
        <f t="shared" si="276"/>
        <v>0</v>
      </c>
      <c r="R421" s="330">
        <f t="shared" si="276"/>
        <v>0</v>
      </c>
      <c r="S421" s="330">
        <f t="shared" si="276"/>
        <v>0</v>
      </c>
      <c r="T421" s="330">
        <f t="shared" si="276"/>
        <v>37.768999999999998</v>
      </c>
    </row>
    <row r="422" spans="1:20" x14ac:dyDescent="0.25">
      <c r="A422" s="317" t="s">
        <v>621</v>
      </c>
      <c r="B422" s="286" t="s">
        <v>744</v>
      </c>
      <c r="C422" s="316" t="s">
        <v>748</v>
      </c>
      <c r="D422" s="330">
        <f t="shared" ref="D422:T422" si="280">SUM(D423:D425)</f>
        <v>0</v>
      </c>
      <c r="E422" s="330">
        <f t="shared" ref="E422" si="281">SUM(E423:E425)</f>
        <v>0</v>
      </c>
      <c r="F422" s="330">
        <f t="shared" si="280"/>
        <v>0</v>
      </c>
      <c r="G422" s="330">
        <f>SUM(G423:G425)</f>
        <v>0</v>
      </c>
      <c r="H422" s="330">
        <f t="shared" ref="H422" si="282">SUM(H423:H425)</f>
        <v>0</v>
      </c>
      <c r="I422" s="330">
        <f t="shared" ref="I422:J422" si="283">SUM(I423:I425)</f>
        <v>0</v>
      </c>
      <c r="J422" s="330">
        <f t="shared" si="283"/>
        <v>0</v>
      </c>
      <c r="K422" s="330">
        <f t="shared" si="280"/>
        <v>0</v>
      </c>
      <c r="L422" s="330">
        <f t="shared" si="280"/>
        <v>0</v>
      </c>
      <c r="M422" s="330">
        <f t="shared" si="280"/>
        <v>0</v>
      </c>
      <c r="N422" s="330">
        <f t="shared" si="280"/>
        <v>0</v>
      </c>
      <c r="O422" s="330">
        <f t="shared" si="280"/>
        <v>0</v>
      </c>
      <c r="P422" s="330">
        <f t="shared" si="280"/>
        <v>0</v>
      </c>
      <c r="Q422" s="330">
        <f t="shared" si="280"/>
        <v>0</v>
      </c>
      <c r="R422" s="330">
        <f t="shared" si="280"/>
        <v>0</v>
      </c>
      <c r="S422" s="330">
        <f t="shared" si="280"/>
        <v>0</v>
      </c>
      <c r="T422" s="330">
        <f t="shared" si="280"/>
        <v>0</v>
      </c>
    </row>
    <row r="423" spans="1:20" ht="31.5" x14ac:dyDescent="0.25">
      <c r="A423" s="317" t="s">
        <v>919</v>
      </c>
      <c r="B423" s="286" t="s">
        <v>897</v>
      </c>
      <c r="C423" s="316" t="s">
        <v>748</v>
      </c>
      <c r="D423" s="330">
        <v>0</v>
      </c>
      <c r="E423" s="330">
        <v>0</v>
      </c>
      <c r="F423" s="305"/>
      <c r="G423" s="330">
        <v>0</v>
      </c>
      <c r="H423" s="305"/>
      <c r="I423" s="295"/>
      <c r="J423" s="295"/>
      <c r="K423" s="296"/>
      <c r="L423" s="296"/>
      <c r="M423" s="296"/>
      <c r="N423" s="296"/>
      <c r="O423" s="296"/>
      <c r="P423" s="296"/>
      <c r="Q423" s="296"/>
      <c r="R423" s="296"/>
      <c r="S423" s="296"/>
      <c r="T423" s="295"/>
    </row>
    <row r="424" spans="1:20" ht="31.5" x14ac:dyDescent="0.25">
      <c r="A424" s="317" t="s">
        <v>920</v>
      </c>
      <c r="B424" s="286" t="s">
        <v>898</v>
      </c>
      <c r="C424" s="316" t="s">
        <v>748</v>
      </c>
      <c r="D424" s="330">
        <v>0</v>
      </c>
      <c r="E424" s="330">
        <v>0</v>
      </c>
      <c r="F424" s="305"/>
      <c r="G424" s="330">
        <v>0</v>
      </c>
      <c r="H424" s="305"/>
      <c r="I424" s="295"/>
      <c r="J424" s="295"/>
      <c r="K424" s="296"/>
      <c r="L424" s="296"/>
      <c r="M424" s="296"/>
      <c r="N424" s="296"/>
      <c r="O424" s="296"/>
      <c r="P424" s="296"/>
      <c r="Q424" s="296"/>
      <c r="R424" s="296"/>
      <c r="S424" s="296"/>
      <c r="T424" s="295"/>
    </row>
    <row r="425" spans="1:20" ht="31.5" x14ac:dyDescent="0.25">
      <c r="A425" s="317" t="s">
        <v>1089</v>
      </c>
      <c r="B425" s="286" t="s">
        <v>883</v>
      </c>
      <c r="C425" s="316" t="s">
        <v>748</v>
      </c>
      <c r="D425" s="330">
        <v>0</v>
      </c>
      <c r="E425" s="330">
        <v>0</v>
      </c>
      <c r="F425" s="305"/>
      <c r="G425" s="330">
        <v>0</v>
      </c>
      <c r="H425" s="305"/>
      <c r="I425" s="295"/>
      <c r="J425" s="295"/>
      <c r="K425" s="296"/>
      <c r="L425" s="296"/>
      <c r="M425" s="296"/>
      <c r="N425" s="296"/>
      <c r="O425" s="296"/>
      <c r="P425" s="296"/>
      <c r="Q425" s="296"/>
      <c r="R425" s="296"/>
      <c r="S425" s="296"/>
      <c r="T425" s="295"/>
    </row>
    <row r="426" spans="1:20" ht="18.75" x14ac:dyDescent="0.25">
      <c r="A426" s="317" t="s">
        <v>622</v>
      </c>
      <c r="B426" s="286" t="s">
        <v>1055</v>
      </c>
      <c r="C426" s="316" t="s">
        <v>748</v>
      </c>
      <c r="D426" s="330">
        <v>0</v>
      </c>
      <c r="E426" s="330">
        <v>0</v>
      </c>
      <c r="F426" s="305"/>
      <c r="G426" s="330">
        <v>0</v>
      </c>
      <c r="H426" s="305"/>
      <c r="I426" s="295"/>
      <c r="J426" s="295"/>
      <c r="K426" s="296"/>
      <c r="L426" s="296"/>
      <c r="M426" s="296"/>
      <c r="N426" s="296"/>
      <c r="O426" s="296"/>
      <c r="P426" s="296"/>
      <c r="Q426" s="296"/>
      <c r="R426" s="296"/>
      <c r="S426" s="296"/>
      <c r="T426" s="295"/>
    </row>
    <row r="427" spans="1:20" ht="18.75" x14ac:dyDescent="0.25">
      <c r="A427" s="317" t="s">
        <v>623</v>
      </c>
      <c r="B427" s="286" t="s">
        <v>745</v>
      </c>
      <c r="C427" s="316" t="s">
        <v>748</v>
      </c>
      <c r="D427" s="330">
        <v>0</v>
      </c>
      <c r="E427" s="330">
        <v>0</v>
      </c>
      <c r="F427" s="305"/>
      <c r="G427" s="330">
        <v>0</v>
      </c>
      <c r="H427" s="305"/>
      <c r="I427" s="295"/>
      <c r="J427" s="349">
        <v>37.768999999999998</v>
      </c>
      <c r="K427" s="296"/>
      <c r="L427" s="296"/>
      <c r="M427" s="296"/>
      <c r="N427" s="296"/>
      <c r="O427" s="296"/>
      <c r="P427" s="296"/>
      <c r="Q427" s="296"/>
      <c r="R427" s="296"/>
      <c r="S427" s="342">
        <f>SUM(I427,K427,M427,O427,Q427)</f>
        <v>0</v>
      </c>
      <c r="T427" s="342">
        <f>SUM(J427,L427,N427,P427,R427)</f>
        <v>37.768999999999998</v>
      </c>
    </row>
    <row r="428" spans="1:20" ht="18.75" x14ac:dyDescent="0.25">
      <c r="A428" s="317" t="s">
        <v>624</v>
      </c>
      <c r="B428" s="286" t="s">
        <v>1049</v>
      </c>
      <c r="C428" s="316" t="s">
        <v>748</v>
      </c>
      <c r="D428" s="330">
        <v>0</v>
      </c>
      <c r="E428" s="330">
        <v>0</v>
      </c>
      <c r="F428" s="305"/>
      <c r="G428" s="330">
        <v>0</v>
      </c>
      <c r="H428" s="305"/>
      <c r="I428" s="295"/>
      <c r="J428" s="295"/>
      <c r="K428" s="296"/>
      <c r="L428" s="296"/>
      <c r="M428" s="296"/>
      <c r="N428" s="296"/>
      <c r="O428" s="296"/>
      <c r="P428" s="296"/>
      <c r="Q428" s="296"/>
      <c r="R428" s="296"/>
      <c r="S428" s="296"/>
      <c r="T428" s="295"/>
    </row>
    <row r="429" spans="1:20" ht="18.75" x14ac:dyDescent="0.25">
      <c r="A429" s="317" t="s">
        <v>625</v>
      </c>
      <c r="B429" s="286" t="s">
        <v>747</v>
      </c>
      <c r="C429" s="316" t="s">
        <v>748</v>
      </c>
      <c r="D429" s="330">
        <v>0</v>
      </c>
      <c r="E429" s="330">
        <v>0</v>
      </c>
      <c r="F429" s="305"/>
      <c r="G429" s="330">
        <v>0</v>
      </c>
      <c r="H429" s="305"/>
      <c r="I429" s="295"/>
      <c r="J429" s="295"/>
      <c r="K429" s="296"/>
      <c r="L429" s="296"/>
      <c r="M429" s="296"/>
      <c r="N429" s="296"/>
      <c r="O429" s="296"/>
      <c r="P429" s="296"/>
      <c r="Q429" s="296"/>
      <c r="R429" s="296"/>
      <c r="S429" s="296"/>
      <c r="T429" s="295"/>
    </row>
    <row r="430" spans="1:20" ht="18.75" x14ac:dyDescent="0.25">
      <c r="A430" s="317" t="s">
        <v>626</v>
      </c>
      <c r="B430" s="286" t="s">
        <v>1056</v>
      </c>
      <c r="C430" s="316" t="s">
        <v>748</v>
      </c>
      <c r="D430" s="330">
        <v>0</v>
      </c>
      <c r="E430" s="330">
        <v>0</v>
      </c>
      <c r="F430" s="305"/>
      <c r="G430" s="330">
        <v>0</v>
      </c>
      <c r="H430" s="305"/>
      <c r="I430" s="295"/>
      <c r="J430" s="295"/>
      <c r="K430" s="296"/>
      <c r="L430" s="296"/>
      <c r="M430" s="296"/>
      <c r="N430" s="296"/>
      <c r="O430" s="296"/>
      <c r="P430" s="296"/>
      <c r="Q430" s="296"/>
      <c r="R430" s="296"/>
      <c r="S430" s="296"/>
      <c r="T430" s="295"/>
    </row>
    <row r="431" spans="1:20" ht="31.5" x14ac:dyDescent="0.25">
      <c r="A431" s="317" t="s">
        <v>627</v>
      </c>
      <c r="B431" s="286" t="s">
        <v>1032</v>
      </c>
      <c r="C431" s="316" t="s">
        <v>748</v>
      </c>
      <c r="D431" s="330">
        <f t="shared" ref="D431:T431" si="284">SUM(D432:D433)</f>
        <v>0</v>
      </c>
      <c r="E431" s="330">
        <f t="shared" ref="E431" si="285">SUM(E432:E433)</f>
        <v>0</v>
      </c>
      <c r="F431" s="330">
        <f t="shared" si="284"/>
        <v>0</v>
      </c>
      <c r="G431" s="330">
        <f>SUM(G432:G433)</f>
        <v>0</v>
      </c>
      <c r="H431" s="330">
        <f t="shared" ref="H431" si="286">SUM(H432:H433)</f>
        <v>0</v>
      </c>
      <c r="I431" s="330">
        <f t="shared" ref="I431:J431" si="287">SUM(I432:I433)</f>
        <v>0</v>
      </c>
      <c r="J431" s="330">
        <f t="shared" si="287"/>
        <v>0</v>
      </c>
      <c r="K431" s="330">
        <f t="shared" si="284"/>
        <v>0</v>
      </c>
      <c r="L431" s="330">
        <f t="shared" si="284"/>
        <v>0</v>
      </c>
      <c r="M431" s="330">
        <f t="shared" si="284"/>
        <v>0</v>
      </c>
      <c r="N431" s="330">
        <f t="shared" si="284"/>
        <v>0</v>
      </c>
      <c r="O431" s="330">
        <f t="shared" si="284"/>
        <v>0</v>
      </c>
      <c r="P431" s="330">
        <f t="shared" si="284"/>
        <v>0</v>
      </c>
      <c r="Q431" s="330">
        <f t="shared" si="284"/>
        <v>0</v>
      </c>
      <c r="R431" s="330">
        <f t="shared" si="284"/>
        <v>0</v>
      </c>
      <c r="S431" s="330">
        <f t="shared" si="284"/>
        <v>0</v>
      </c>
      <c r="T431" s="330">
        <f t="shared" si="284"/>
        <v>0</v>
      </c>
    </row>
    <row r="432" spans="1:20" ht="18.75" x14ac:dyDescent="0.25">
      <c r="A432" s="317" t="s">
        <v>972</v>
      </c>
      <c r="B432" s="297" t="s">
        <v>643</v>
      </c>
      <c r="C432" s="316" t="s">
        <v>748</v>
      </c>
      <c r="D432" s="330">
        <v>0</v>
      </c>
      <c r="E432" s="330">
        <v>0</v>
      </c>
      <c r="F432" s="305"/>
      <c r="G432" s="330">
        <v>0</v>
      </c>
      <c r="H432" s="305"/>
      <c r="I432" s="295"/>
      <c r="J432" s="295"/>
      <c r="K432" s="296"/>
      <c r="L432" s="296"/>
      <c r="M432" s="296"/>
      <c r="N432" s="296"/>
      <c r="O432" s="296"/>
      <c r="P432" s="296"/>
      <c r="Q432" s="296"/>
      <c r="R432" s="296"/>
      <c r="S432" s="296"/>
      <c r="T432" s="295"/>
    </row>
    <row r="433" spans="1:20" ht="18.75" x14ac:dyDescent="0.25">
      <c r="A433" s="317" t="s">
        <v>973</v>
      </c>
      <c r="B433" s="297" t="s">
        <v>631</v>
      </c>
      <c r="C433" s="316" t="s">
        <v>748</v>
      </c>
      <c r="D433" s="330">
        <v>0</v>
      </c>
      <c r="E433" s="330">
        <v>0</v>
      </c>
      <c r="F433" s="305"/>
      <c r="G433" s="330">
        <v>0</v>
      </c>
      <c r="H433" s="305"/>
      <c r="I433" s="295"/>
      <c r="J433" s="295"/>
      <c r="K433" s="296"/>
      <c r="L433" s="296"/>
      <c r="M433" s="296"/>
      <c r="N433" s="296"/>
      <c r="O433" s="296"/>
      <c r="P433" s="296"/>
      <c r="Q433" s="296"/>
      <c r="R433" s="296"/>
      <c r="S433" s="296"/>
      <c r="T433" s="295"/>
    </row>
    <row r="434" spans="1:20" x14ac:dyDescent="0.25">
      <c r="A434" s="317" t="s">
        <v>21</v>
      </c>
      <c r="B434" s="285" t="s">
        <v>1127</v>
      </c>
      <c r="C434" s="316" t="s">
        <v>748</v>
      </c>
      <c r="D434" s="331">
        <v>11.996600000000001</v>
      </c>
      <c r="E434" s="331">
        <v>13.417</v>
      </c>
      <c r="F434" s="331">
        <v>19.353000000000002</v>
      </c>
      <c r="G434" s="331">
        <v>59.832999999999998</v>
      </c>
      <c r="H434" s="347">
        <v>8.5660000000000007</v>
      </c>
      <c r="I434" s="331">
        <v>21.425000000000001</v>
      </c>
      <c r="J434" s="331">
        <v>74.085999999999999</v>
      </c>
      <c r="K434" s="350"/>
      <c r="L434" s="350">
        <v>42.472000000000001</v>
      </c>
      <c r="M434" s="350"/>
      <c r="N434" s="350">
        <v>31.282</v>
      </c>
      <c r="O434" s="298"/>
      <c r="P434" s="298"/>
      <c r="Q434" s="298"/>
      <c r="R434" s="298"/>
      <c r="S434" s="342">
        <f>SUM(I434,K434,M434,O434,Q434)</f>
        <v>21.425000000000001</v>
      </c>
      <c r="T434" s="342">
        <f>SUM(J434,L434,N434,P434,R434)</f>
        <v>147.84</v>
      </c>
    </row>
    <row r="435" spans="1:20" x14ac:dyDescent="0.25">
      <c r="A435" s="317" t="s">
        <v>37</v>
      </c>
      <c r="B435" s="285" t="s">
        <v>325</v>
      </c>
      <c r="C435" s="316" t="s">
        <v>748</v>
      </c>
      <c r="D435" s="330">
        <f>SUM(D436:D439)</f>
        <v>10.73</v>
      </c>
      <c r="E435" s="330">
        <f>SUM(E436:E439)</f>
        <v>24.260999999999999</v>
      </c>
      <c r="F435" s="330">
        <f t="shared" ref="F435:T435" si="288">SUM(F436:F439)</f>
        <v>35.576000000000001</v>
      </c>
      <c r="G435" s="330">
        <f t="shared" si="288"/>
        <v>5.7480000000000002</v>
      </c>
      <c r="H435" s="330">
        <f t="shared" ref="H435" si="289">SUM(H436:H439)</f>
        <v>1.7649999999999999</v>
      </c>
      <c r="I435" s="330">
        <f t="shared" si="288"/>
        <v>0</v>
      </c>
      <c r="J435" s="330">
        <f t="shared" si="288"/>
        <v>0</v>
      </c>
      <c r="K435" s="330">
        <f t="shared" si="288"/>
        <v>0</v>
      </c>
      <c r="L435" s="331">
        <f t="shared" si="288"/>
        <v>26.620180000000001</v>
      </c>
      <c r="M435" s="330">
        <f t="shared" si="288"/>
        <v>0</v>
      </c>
      <c r="N435" s="330">
        <f t="shared" si="288"/>
        <v>0</v>
      </c>
      <c r="O435" s="330">
        <f t="shared" si="288"/>
        <v>0</v>
      </c>
      <c r="P435" s="330">
        <f t="shared" si="288"/>
        <v>0</v>
      </c>
      <c r="Q435" s="330">
        <f t="shared" si="288"/>
        <v>0</v>
      </c>
      <c r="R435" s="330">
        <f t="shared" si="288"/>
        <v>0</v>
      </c>
      <c r="S435" s="330">
        <f t="shared" si="288"/>
        <v>0</v>
      </c>
      <c r="T435" s="331">
        <f t="shared" si="288"/>
        <v>26.620180000000001</v>
      </c>
    </row>
    <row r="436" spans="1:20" ht="18.75" x14ac:dyDescent="0.25">
      <c r="A436" s="317" t="s">
        <v>71</v>
      </c>
      <c r="B436" s="313" t="s">
        <v>909</v>
      </c>
      <c r="C436" s="316" t="s">
        <v>748</v>
      </c>
      <c r="D436" s="330">
        <v>0</v>
      </c>
      <c r="E436" s="330">
        <v>0</v>
      </c>
      <c r="F436" s="305"/>
      <c r="G436" s="305"/>
      <c r="H436" s="305"/>
      <c r="I436" s="295"/>
      <c r="J436" s="296"/>
      <c r="K436" s="296"/>
      <c r="L436" s="296"/>
      <c r="M436" s="296"/>
      <c r="N436" s="296"/>
      <c r="O436" s="296"/>
      <c r="P436" s="296"/>
      <c r="Q436" s="296"/>
      <c r="R436" s="296"/>
      <c r="S436" s="296"/>
      <c r="T436" s="295"/>
    </row>
    <row r="437" spans="1:20" x14ac:dyDescent="0.25">
      <c r="A437" s="317" t="s">
        <v>618</v>
      </c>
      <c r="B437" s="313" t="s">
        <v>619</v>
      </c>
      <c r="C437" s="316" t="s">
        <v>748</v>
      </c>
      <c r="D437" s="331">
        <v>10.73</v>
      </c>
      <c r="E437" s="330">
        <v>24.260999999999999</v>
      </c>
      <c r="F437" s="330">
        <v>35.576000000000001</v>
      </c>
      <c r="G437" s="330">
        <v>5.7480000000000002</v>
      </c>
      <c r="H437" s="347">
        <v>1.7649999999999999</v>
      </c>
      <c r="I437" s="295"/>
      <c r="J437" s="296"/>
      <c r="K437" s="296"/>
      <c r="L437" s="349">
        <v>26.620180000000001</v>
      </c>
      <c r="M437" s="349"/>
      <c r="N437" s="349"/>
      <c r="O437" s="296"/>
      <c r="P437" s="296"/>
      <c r="Q437" s="296"/>
      <c r="R437" s="296"/>
      <c r="S437" s="342">
        <f>SUM(I437,K437,M437,O437,Q437)</f>
        <v>0</v>
      </c>
      <c r="T437" s="342">
        <f>SUM(J437,L437,N437,P437,R437)</f>
        <v>26.620180000000001</v>
      </c>
    </row>
    <row r="438" spans="1:20" s="311" customFormat="1" ht="18" customHeight="1" x14ac:dyDescent="0.25">
      <c r="A438" s="317" t="s">
        <v>1110</v>
      </c>
      <c r="B438" s="313" t="s">
        <v>1128</v>
      </c>
      <c r="C438" s="316" t="s">
        <v>748</v>
      </c>
      <c r="D438" s="316">
        <v>0</v>
      </c>
      <c r="E438" s="316">
        <v>0</v>
      </c>
      <c r="F438" s="305"/>
      <c r="G438" s="305"/>
      <c r="H438" s="295"/>
      <c r="I438" s="295"/>
      <c r="J438" s="296"/>
      <c r="K438" s="296"/>
      <c r="L438" s="296"/>
      <c r="M438" s="296"/>
      <c r="N438" s="296"/>
      <c r="O438" s="296"/>
      <c r="P438" s="296"/>
      <c r="Q438" s="296"/>
      <c r="R438" s="296"/>
      <c r="S438" s="296"/>
      <c r="T438" s="295"/>
    </row>
    <row r="439" spans="1:20" s="311" customFormat="1" ht="18.75" x14ac:dyDescent="0.25">
      <c r="A439" s="317" t="s">
        <v>1111</v>
      </c>
      <c r="B439" s="313" t="s">
        <v>1112</v>
      </c>
      <c r="C439" s="316" t="s">
        <v>748</v>
      </c>
      <c r="D439" s="316">
        <v>0</v>
      </c>
      <c r="E439" s="316">
        <v>0</v>
      </c>
      <c r="F439" s="305"/>
      <c r="G439" s="305"/>
      <c r="H439" s="295"/>
      <c r="I439" s="295"/>
      <c r="J439" s="296"/>
      <c r="K439" s="296"/>
      <c r="L439" s="296"/>
      <c r="M439" s="296"/>
      <c r="N439" s="296"/>
      <c r="O439" s="296"/>
      <c r="P439" s="296"/>
      <c r="Q439" s="296"/>
      <c r="R439" s="296"/>
      <c r="S439" s="296"/>
      <c r="T439" s="295"/>
    </row>
    <row r="440" spans="1:20" x14ac:dyDescent="0.25">
      <c r="A440" s="317" t="s">
        <v>19</v>
      </c>
      <c r="B440" s="153" t="s">
        <v>221</v>
      </c>
      <c r="C440" s="316" t="s">
        <v>748</v>
      </c>
      <c r="D440" s="330">
        <f t="shared" ref="D440:T440" si="290">SUM(D441:D445,D450:D451)</f>
        <v>0</v>
      </c>
      <c r="E440" s="330">
        <f t="shared" ref="E440" si="291">SUM(E441:E445,E450:E451)</f>
        <v>0</v>
      </c>
      <c r="F440" s="330">
        <f t="shared" si="290"/>
        <v>0</v>
      </c>
      <c r="G440" s="330">
        <f t="shared" si="290"/>
        <v>0</v>
      </c>
      <c r="H440" s="330">
        <f t="shared" si="290"/>
        <v>0</v>
      </c>
      <c r="I440" s="330">
        <f t="shared" si="290"/>
        <v>0</v>
      </c>
      <c r="J440" s="330">
        <f t="shared" si="290"/>
        <v>0</v>
      </c>
      <c r="K440" s="330">
        <f t="shared" si="290"/>
        <v>0</v>
      </c>
      <c r="L440" s="330">
        <f t="shared" si="290"/>
        <v>0</v>
      </c>
      <c r="M440" s="330">
        <f t="shared" si="290"/>
        <v>0</v>
      </c>
      <c r="N440" s="330">
        <f t="shared" si="290"/>
        <v>0</v>
      </c>
      <c r="O440" s="330">
        <f t="shared" si="290"/>
        <v>0</v>
      </c>
      <c r="P440" s="330">
        <f t="shared" si="290"/>
        <v>0</v>
      </c>
      <c r="Q440" s="330">
        <f t="shared" si="290"/>
        <v>0</v>
      </c>
      <c r="R440" s="330">
        <f t="shared" si="290"/>
        <v>0</v>
      </c>
      <c r="S440" s="330">
        <f t="shared" si="290"/>
        <v>0</v>
      </c>
      <c r="T440" s="330">
        <f t="shared" si="290"/>
        <v>0</v>
      </c>
    </row>
    <row r="441" spans="1:20" ht="18.75" x14ac:dyDescent="0.25">
      <c r="A441" s="317" t="s">
        <v>23</v>
      </c>
      <c r="B441" s="285" t="s">
        <v>222</v>
      </c>
      <c r="C441" s="316" t="s">
        <v>748</v>
      </c>
      <c r="D441" s="330">
        <v>0</v>
      </c>
      <c r="E441" s="330">
        <v>0</v>
      </c>
      <c r="F441" s="305"/>
      <c r="G441" s="305"/>
      <c r="H441" s="295"/>
      <c r="I441" s="295"/>
      <c r="J441" s="295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</row>
    <row r="442" spans="1:20" ht="18.75" x14ac:dyDescent="0.25">
      <c r="A442" s="317" t="s">
        <v>24</v>
      </c>
      <c r="B442" s="285" t="s">
        <v>223</v>
      </c>
      <c r="C442" s="316" t="s">
        <v>748</v>
      </c>
      <c r="D442" s="330">
        <v>0</v>
      </c>
      <c r="E442" s="330">
        <v>0</v>
      </c>
      <c r="F442" s="305"/>
      <c r="G442" s="305"/>
      <c r="H442" s="295"/>
      <c r="I442" s="295"/>
      <c r="J442" s="295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</row>
    <row r="443" spans="1:20" ht="18.75" x14ac:dyDescent="0.25">
      <c r="A443" s="317" t="s">
        <v>30</v>
      </c>
      <c r="B443" s="285" t="s">
        <v>1139</v>
      </c>
      <c r="C443" s="316" t="s">
        <v>748</v>
      </c>
      <c r="D443" s="330">
        <v>0</v>
      </c>
      <c r="E443" s="330">
        <v>0</v>
      </c>
      <c r="F443" s="305"/>
      <c r="G443" s="305"/>
      <c r="H443" s="295"/>
      <c r="I443" s="295"/>
      <c r="J443" s="295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</row>
    <row r="444" spans="1:20" ht="18.75" x14ac:dyDescent="0.25">
      <c r="A444" s="317" t="s">
        <v>38</v>
      </c>
      <c r="B444" s="285" t="s">
        <v>224</v>
      </c>
      <c r="C444" s="316" t="s">
        <v>748</v>
      </c>
      <c r="D444" s="330">
        <v>0</v>
      </c>
      <c r="E444" s="330">
        <v>0</v>
      </c>
      <c r="F444" s="305"/>
      <c r="G444" s="305"/>
      <c r="H444" s="295"/>
      <c r="I444" s="295"/>
      <c r="J444" s="295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</row>
    <row r="445" spans="1:20" x14ac:dyDescent="0.25">
      <c r="A445" s="317" t="s">
        <v>39</v>
      </c>
      <c r="B445" s="285" t="s">
        <v>225</v>
      </c>
      <c r="C445" s="316" t="s">
        <v>748</v>
      </c>
      <c r="D445" s="330">
        <f t="shared" ref="D445:T445" si="292">D446+D448</f>
        <v>0</v>
      </c>
      <c r="E445" s="330">
        <f t="shared" ref="E445" si="293">E446+E448</f>
        <v>0</v>
      </c>
      <c r="F445" s="330">
        <f t="shared" si="292"/>
        <v>0</v>
      </c>
      <c r="G445" s="330">
        <f t="shared" si="292"/>
        <v>0</v>
      </c>
      <c r="H445" s="330">
        <f t="shared" si="292"/>
        <v>0</v>
      </c>
      <c r="I445" s="330">
        <f t="shared" si="292"/>
        <v>0</v>
      </c>
      <c r="J445" s="330">
        <f t="shared" si="292"/>
        <v>0</v>
      </c>
      <c r="K445" s="330">
        <f t="shared" si="292"/>
        <v>0</v>
      </c>
      <c r="L445" s="330">
        <f t="shared" si="292"/>
        <v>0</v>
      </c>
      <c r="M445" s="330">
        <f t="shared" si="292"/>
        <v>0</v>
      </c>
      <c r="N445" s="330">
        <f t="shared" si="292"/>
        <v>0</v>
      </c>
      <c r="O445" s="330">
        <f t="shared" si="292"/>
        <v>0</v>
      </c>
      <c r="P445" s="330">
        <f t="shared" si="292"/>
        <v>0</v>
      </c>
      <c r="Q445" s="330">
        <f t="shared" si="292"/>
        <v>0</v>
      </c>
      <c r="R445" s="330">
        <f t="shared" si="292"/>
        <v>0</v>
      </c>
      <c r="S445" s="330">
        <f t="shared" si="292"/>
        <v>0</v>
      </c>
      <c r="T445" s="330">
        <f t="shared" si="292"/>
        <v>0</v>
      </c>
    </row>
    <row r="446" spans="1:20" ht="18.75" x14ac:dyDescent="0.25">
      <c r="A446" s="317" t="s">
        <v>113</v>
      </c>
      <c r="B446" s="141" t="s">
        <v>620</v>
      </c>
      <c r="C446" s="316" t="s">
        <v>748</v>
      </c>
      <c r="D446" s="330">
        <v>0</v>
      </c>
      <c r="E446" s="330">
        <v>0</v>
      </c>
      <c r="F446" s="305"/>
      <c r="G446" s="305"/>
      <c r="H446" s="295"/>
      <c r="I446" s="295"/>
      <c r="J446" s="295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</row>
    <row r="447" spans="1:20" ht="31.5" x14ac:dyDescent="0.25">
      <c r="A447" s="317" t="s">
        <v>739</v>
      </c>
      <c r="B447" s="286" t="s">
        <v>731</v>
      </c>
      <c r="C447" s="316" t="s">
        <v>748</v>
      </c>
      <c r="D447" s="330">
        <v>0</v>
      </c>
      <c r="E447" s="330">
        <v>0</v>
      </c>
      <c r="F447" s="307"/>
      <c r="G447" s="307"/>
      <c r="H447" s="295"/>
      <c r="I447" s="295"/>
      <c r="J447" s="295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</row>
    <row r="448" spans="1:20" ht="18.75" x14ac:dyDescent="0.25">
      <c r="A448" s="317" t="s">
        <v>793</v>
      </c>
      <c r="B448" s="141" t="s">
        <v>738</v>
      </c>
      <c r="C448" s="316" t="s">
        <v>748</v>
      </c>
      <c r="D448" s="330">
        <v>0</v>
      </c>
      <c r="E448" s="330">
        <v>0</v>
      </c>
      <c r="F448" s="307"/>
      <c r="G448" s="307"/>
      <c r="H448" s="295"/>
      <c r="I448" s="295"/>
      <c r="J448" s="295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</row>
    <row r="449" spans="1:20" ht="31.5" x14ac:dyDescent="0.25">
      <c r="A449" s="317" t="s">
        <v>794</v>
      </c>
      <c r="B449" s="286" t="s">
        <v>740</v>
      </c>
      <c r="C449" s="316" t="s">
        <v>748</v>
      </c>
      <c r="D449" s="330">
        <v>0</v>
      </c>
      <c r="E449" s="330">
        <v>0</v>
      </c>
      <c r="F449" s="307"/>
      <c r="G449" s="307"/>
      <c r="H449" s="295"/>
      <c r="I449" s="295"/>
      <c r="J449" s="295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</row>
    <row r="450" spans="1:20" ht="18.75" x14ac:dyDescent="0.25">
      <c r="A450" s="317" t="s">
        <v>40</v>
      </c>
      <c r="B450" s="285" t="s">
        <v>231</v>
      </c>
      <c r="C450" s="316" t="s">
        <v>748</v>
      </c>
      <c r="D450" s="330">
        <v>0</v>
      </c>
      <c r="E450" s="330">
        <v>0</v>
      </c>
      <c r="F450" s="305"/>
      <c r="G450" s="305"/>
      <c r="H450" s="295"/>
      <c r="I450" s="295"/>
      <c r="J450" s="295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</row>
    <row r="451" spans="1:20" ht="18.75" x14ac:dyDescent="0.25">
      <c r="A451" s="317" t="s">
        <v>41</v>
      </c>
      <c r="B451" s="285" t="s">
        <v>232</v>
      </c>
      <c r="C451" s="316" t="s">
        <v>748</v>
      </c>
      <c r="D451" s="330">
        <v>0</v>
      </c>
      <c r="E451" s="330">
        <v>0</v>
      </c>
      <c r="F451" s="305"/>
      <c r="G451" s="305"/>
      <c r="H451" s="295"/>
      <c r="I451" s="295"/>
      <c r="J451" s="295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</row>
    <row r="452" spans="1:20" s="321" customFormat="1" x14ac:dyDescent="0.25">
      <c r="A452" s="317" t="s">
        <v>26</v>
      </c>
      <c r="B452" s="303" t="s">
        <v>863</v>
      </c>
      <c r="C452" s="318" t="s">
        <v>286</v>
      </c>
      <c r="D452" s="304" t="s">
        <v>590</v>
      </c>
      <c r="E452" s="304" t="s">
        <v>590</v>
      </c>
      <c r="F452" s="304" t="s">
        <v>590</v>
      </c>
      <c r="G452" s="304" t="s">
        <v>590</v>
      </c>
      <c r="H452" s="304" t="s">
        <v>590</v>
      </c>
      <c r="I452" s="304" t="s">
        <v>590</v>
      </c>
      <c r="J452" s="304" t="s">
        <v>590</v>
      </c>
      <c r="K452" s="304" t="s">
        <v>590</v>
      </c>
      <c r="L452" s="304" t="s">
        <v>590</v>
      </c>
      <c r="M452" s="304" t="s">
        <v>590</v>
      </c>
      <c r="N452" s="304" t="s">
        <v>590</v>
      </c>
      <c r="O452" s="304" t="s">
        <v>590</v>
      </c>
      <c r="P452" s="304" t="s">
        <v>590</v>
      </c>
      <c r="Q452" s="304" t="s">
        <v>590</v>
      </c>
      <c r="R452" s="304" t="s">
        <v>590</v>
      </c>
      <c r="S452" s="304" t="s">
        <v>590</v>
      </c>
      <c r="T452" s="304" t="s">
        <v>590</v>
      </c>
    </row>
    <row r="453" spans="1:20" s="311" customFormat="1" ht="47.25" x14ac:dyDescent="0.25">
      <c r="A453" s="319" t="s">
        <v>829</v>
      </c>
      <c r="B453" s="285" t="s">
        <v>1116</v>
      </c>
      <c r="C453" s="316" t="s">
        <v>748</v>
      </c>
      <c r="D453" s="316">
        <f>SUM(D454,D457,D458)</f>
        <v>13.054</v>
      </c>
      <c r="E453" s="316">
        <f>SUM(E454,E457,E458)</f>
        <v>27.76</v>
      </c>
      <c r="F453" s="316">
        <f t="shared" ref="F453:T453" si="294">SUM(F454,F457,F458)</f>
        <v>0</v>
      </c>
      <c r="G453" s="316">
        <f t="shared" si="294"/>
        <v>0</v>
      </c>
      <c r="H453" s="316">
        <f t="shared" si="294"/>
        <v>0</v>
      </c>
      <c r="I453" s="316">
        <f t="shared" si="294"/>
        <v>0</v>
      </c>
      <c r="J453" s="316">
        <f t="shared" si="294"/>
        <v>0</v>
      </c>
      <c r="K453" s="316">
        <f t="shared" si="294"/>
        <v>0</v>
      </c>
      <c r="L453" s="316">
        <f t="shared" si="294"/>
        <v>0</v>
      </c>
      <c r="M453" s="316">
        <f t="shared" si="294"/>
        <v>0</v>
      </c>
      <c r="N453" s="316">
        <f t="shared" si="294"/>
        <v>0</v>
      </c>
      <c r="O453" s="316">
        <f t="shared" si="294"/>
        <v>0</v>
      </c>
      <c r="P453" s="316">
        <f t="shared" si="294"/>
        <v>0</v>
      </c>
      <c r="Q453" s="316">
        <f t="shared" si="294"/>
        <v>0</v>
      </c>
      <c r="R453" s="316">
        <f t="shared" si="294"/>
        <v>0</v>
      </c>
      <c r="S453" s="316">
        <f t="shared" si="294"/>
        <v>0</v>
      </c>
      <c r="T453" s="316">
        <f t="shared" si="294"/>
        <v>0</v>
      </c>
    </row>
    <row r="454" spans="1:20" x14ac:dyDescent="0.25">
      <c r="A454" s="319" t="s">
        <v>830</v>
      </c>
      <c r="B454" s="141" t="s">
        <v>910</v>
      </c>
      <c r="C454" s="316" t="s">
        <v>748</v>
      </c>
      <c r="D454" s="316">
        <f>SUM(D455:D456)</f>
        <v>13.054</v>
      </c>
      <c r="E454" s="316">
        <f>SUM(E455:E456)</f>
        <v>27.76</v>
      </c>
      <c r="F454" s="316">
        <f t="shared" ref="F454:T454" si="295">SUM(F455:F456)</f>
        <v>0</v>
      </c>
      <c r="G454" s="316">
        <f t="shared" si="295"/>
        <v>0</v>
      </c>
      <c r="H454" s="316">
        <f t="shared" si="295"/>
        <v>0</v>
      </c>
      <c r="I454" s="316">
        <f t="shared" si="295"/>
        <v>0</v>
      </c>
      <c r="J454" s="316">
        <f t="shared" si="295"/>
        <v>0</v>
      </c>
      <c r="K454" s="316">
        <f t="shared" si="295"/>
        <v>0</v>
      </c>
      <c r="L454" s="316">
        <f t="shared" si="295"/>
        <v>0</v>
      </c>
      <c r="M454" s="316">
        <f t="shared" si="295"/>
        <v>0</v>
      </c>
      <c r="N454" s="316">
        <f t="shared" si="295"/>
        <v>0</v>
      </c>
      <c r="O454" s="316">
        <f t="shared" si="295"/>
        <v>0</v>
      </c>
      <c r="P454" s="316">
        <f t="shared" si="295"/>
        <v>0</v>
      </c>
      <c r="Q454" s="316">
        <f t="shared" si="295"/>
        <v>0</v>
      </c>
      <c r="R454" s="316">
        <f t="shared" si="295"/>
        <v>0</v>
      </c>
      <c r="S454" s="316">
        <f t="shared" si="295"/>
        <v>0</v>
      </c>
      <c r="T454" s="316">
        <f t="shared" si="295"/>
        <v>0</v>
      </c>
    </row>
    <row r="455" spans="1:20" ht="31.5" x14ac:dyDescent="0.25">
      <c r="A455" s="319" t="s">
        <v>1113</v>
      </c>
      <c r="B455" s="286" t="s">
        <v>879</v>
      </c>
      <c r="C455" s="316" t="s">
        <v>748</v>
      </c>
      <c r="D455" s="316"/>
      <c r="E455" s="316"/>
      <c r="F455" s="308"/>
      <c r="G455" s="308"/>
      <c r="H455" s="299"/>
      <c r="I455" s="299"/>
      <c r="J455" s="299"/>
      <c r="K455" s="299"/>
      <c r="L455" s="299"/>
      <c r="M455" s="299"/>
      <c r="N455" s="299"/>
      <c r="O455" s="299"/>
      <c r="P455" s="299"/>
      <c r="Q455" s="299"/>
      <c r="R455" s="299"/>
      <c r="S455" s="299"/>
      <c r="T455" s="299"/>
    </row>
    <row r="456" spans="1:20" s="311" customFormat="1" ht="94.5" x14ac:dyDescent="0.25">
      <c r="A456" s="319" t="s">
        <v>1114</v>
      </c>
      <c r="B456" s="286" t="s">
        <v>1140</v>
      </c>
      <c r="C456" s="316" t="s">
        <v>748</v>
      </c>
      <c r="D456" s="330">
        <v>13.054</v>
      </c>
      <c r="E456" s="331">
        <v>27.76</v>
      </c>
      <c r="F456" s="308"/>
      <c r="G456" s="308"/>
      <c r="H456" s="299"/>
      <c r="I456" s="299"/>
      <c r="J456" s="299"/>
      <c r="K456" s="299"/>
      <c r="L456" s="299"/>
      <c r="M456" s="299"/>
      <c r="N456" s="299"/>
      <c r="O456" s="299"/>
      <c r="P456" s="299"/>
      <c r="Q456" s="299"/>
      <c r="R456" s="299"/>
      <c r="S456" s="299"/>
      <c r="T456" s="299"/>
    </row>
    <row r="457" spans="1:20" x14ac:dyDescent="0.25">
      <c r="A457" s="319" t="s">
        <v>832</v>
      </c>
      <c r="B457" s="286" t="s">
        <v>828</v>
      </c>
      <c r="C457" s="316" t="s">
        <v>748</v>
      </c>
      <c r="D457" s="316"/>
      <c r="E457" s="316"/>
      <c r="F457" s="308"/>
      <c r="G457" s="308"/>
      <c r="H457" s="299"/>
      <c r="I457" s="299"/>
      <c r="J457" s="299"/>
      <c r="K457" s="299"/>
      <c r="L457" s="299"/>
      <c r="M457" s="299"/>
      <c r="N457" s="299"/>
      <c r="O457" s="299"/>
      <c r="P457" s="299"/>
      <c r="Q457" s="299"/>
      <c r="R457" s="299"/>
      <c r="S457" s="299"/>
      <c r="T457" s="299"/>
    </row>
    <row r="458" spans="1:20" s="311" customFormat="1" x14ac:dyDescent="0.25">
      <c r="A458" s="319" t="s">
        <v>1119</v>
      </c>
      <c r="B458" s="141" t="s">
        <v>1115</v>
      </c>
      <c r="C458" s="316" t="s">
        <v>748</v>
      </c>
      <c r="D458" s="316"/>
      <c r="E458" s="316"/>
      <c r="F458" s="308"/>
      <c r="G458" s="308"/>
      <c r="H458" s="299"/>
      <c r="I458" s="299"/>
      <c r="J458" s="299"/>
      <c r="K458" s="299"/>
      <c r="L458" s="299"/>
      <c r="M458" s="299"/>
      <c r="N458" s="299"/>
      <c r="O458" s="299"/>
      <c r="P458" s="299"/>
      <c r="Q458" s="299"/>
      <c r="R458" s="299"/>
      <c r="S458" s="299"/>
      <c r="T458" s="299"/>
    </row>
    <row r="459" spans="1:20" s="321" customFormat="1" ht="33" customHeight="1" x14ac:dyDescent="0.25">
      <c r="A459" s="319" t="s">
        <v>46</v>
      </c>
      <c r="B459" s="285" t="s">
        <v>1146</v>
      </c>
      <c r="C459" s="318" t="s">
        <v>286</v>
      </c>
      <c r="D459" s="304" t="s">
        <v>590</v>
      </c>
      <c r="E459" s="304" t="s">
        <v>590</v>
      </c>
      <c r="F459" s="304" t="s">
        <v>590</v>
      </c>
      <c r="G459" s="304" t="s">
        <v>590</v>
      </c>
      <c r="H459" s="304" t="s">
        <v>590</v>
      </c>
      <c r="I459" s="304" t="s">
        <v>590</v>
      </c>
      <c r="J459" s="304" t="s">
        <v>590</v>
      </c>
      <c r="K459" s="304" t="s">
        <v>590</v>
      </c>
      <c r="L459" s="304" t="s">
        <v>590</v>
      </c>
      <c r="M459" s="304" t="s">
        <v>590</v>
      </c>
      <c r="N459" s="304" t="s">
        <v>590</v>
      </c>
      <c r="O459" s="304" t="s">
        <v>590</v>
      </c>
      <c r="P459" s="304" t="s">
        <v>590</v>
      </c>
      <c r="Q459" s="304" t="s">
        <v>590</v>
      </c>
      <c r="R459" s="304" t="s">
        <v>590</v>
      </c>
      <c r="S459" s="304" t="s">
        <v>590</v>
      </c>
      <c r="T459" s="304" t="s">
        <v>590</v>
      </c>
    </row>
    <row r="460" spans="1:20" x14ac:dyDescent="0.25">
      <c r="A460" s="319" t="s">
        <v>833</v>
      </c>
      <c r="B460" s="141" t="s">
        <v>941</v>
      </c>
      <c r="C460" s="316" t="s">
        <v>748</v>
      </c>
      <c r="D460" s="316"/>
      <c r="E460" s="316"/>
      <c r="F460" s="308"/>
      <c r="G460" s="308"/>
      <c r="H460" s="299"/>
      <c r="I460" s="299"/>
      <c r="J460" s="299"/>
      <c r="K460" s="299"/>
      <c r="L460" s="299"/>
      <c r="M460" s="299"/>
      <c r="N460" s="299"/>
      <c r="O460" s="299"/>
      <c r="P460" s="299"/>
      <c r="Q460" s="299"/>
      <c r="R460" s="299"/>
      <c r="S460" s="299"/>
      <c r="T460" s="299"/>
    </row>
    <row r="461" spans="1:20" x14ac:dyDescent="0.25">
      <c r="A461" s="319" t="s">
        <v>834</v>
      </c>
      <c r="B461" s="141" t="s">
        <v>942</v>
      </c>
      <c r="C461" s="316" t="s">
        <v>748</v>
      </c>
      <c r="D461" s="316"/>
      <c r="E461" s="316"/>
      <c r="F461" s="308"/>
      <c r="G461" s="308"/>
      <c r="H461" s="299"/>
      <c r="I461" s="299"/>
      <c r="J461" s="299"/>
      <c r="K461" s="299"/>
      <c r="L461" s="299"/>
      <c r="M461" s="299"/>
      <c r="N461" s="299"/>
      <c r="O461" s="299"/>
      <c r="P461" s="299"/>
      <c r="Q461" s="299"/>
      <c r="R461" s="299"/>
      <c r="S461" s="299"/>
      <c r="T461" s="299"/>
    </row>
    <row r="462" spans="1:20" x14ac:dyDescent="0.25">
      <c r="A462" s="319" t="s">
        <v>835</v>
      </c>
      <c r="B462" s="141" t="s">
        <v>943</v>
      </c>
      <c r="C462" s="316" t="s">
        <v>748</v>
      </c>
      <c r="D462" s="316"/>
      <c r="E462" s="316"/>
      <c r="F462" s="308"/>
      <c r="G462" s="308"/>
      <c r="H462" s="299"/>
      <c r="I462" s="299"/>
      <c r="J462" s="299"/>
      <c r="K462" s="299"/>
      <c r="L462" s="299"/>
      <c r="M462" s="299"/>
      <c r="N462" s="299"/>
      <c r="O462" s="299"/>
      <c r="P462" s="299"/>
      <c r="Q462" s="299"/>
      <c r="R462" s="299"/>
      <c r="S462" s="299"/>
      <c r="T462" s="299"/>
    </row>
    <row r="463" spans="1:20" s="311" customFormat="1" ht="47.25" x14ac:dyDescent="0.25">
      <c r="A463" s="319" t="s">
        <v>749</v>
      </c>
      <c r="B463" s="285" t="s">
        <v>1138</v>
      </c>
      <c r="C463" s="316" t="s">
        <v>748</v>
      </c>
      <c r="D463" s="316"/>
      <c r="E463" s="316"/>
      <c r="F463" s="308"/>
      <c r="G463" s="308"/>
      <c r="H463" s="299"/>
      <c r="I463" s="299"/>
      <c r="J463" s="299"/>
      <c r="K463" s="299"/>
      <c r="L463" s="299"/>
      <c r="M463" s="299"/>
      <c r="N463" s="299"/>
      <c r="O463" s="299"/>
      <c r="P463" s="299"/>
      <c r="Q463" s="299"/>
      <c r="R463" s="299"/>
      <c r="S463" s="299"/>
      <c r="T463" s="299"/>
    </row>
  </sheetData>
  <mergeCells count="33">
    <mergeCell ref="A380:B380"/>
    <mergeCell ref="A375:T376"/>
    <mergeCell ref="A377:A378"/>
    <mergeCell ref="B377:B378"/>
    <mergeCell ref="C377:C378"/>
    <mergeCell ref="G377:H377"/>
    <mergeCell ref="I377:J377"/>
    <mergeCell ref="K377:L377"/>
    <mergeCell ref="M377:N377"/>
    <mergeCell ref="S377:T377"/>
    <mergeCell ref="Q377:R377"/>
    <mergeCell ref="O377:P377"/>
    <mergeCell ref="A1:T2"/>
    <mergeCell ref="A13:T13"/>
    <mergeCell ref="S14:T14"/>
    <mergeCell ref="A17:T17"/>
    <mergeCell ref="A172:T172"/>
    <mergeCell ref="A4:T4"/>
    <mergeCell ref="A5:T5"/>
    <mergeCell ref="A6:T6"/>
    <mergeCell ref="A7:T7"/>
    <mergeCell ref="A9:T9"/>
    <mergeCell ref="A10:T10"/>
    <mergeCell ref="Q14:R14"/>
    <mergeCell ref="O14:P14"/>
    <mergeCell ref="A325:T325"/>
    <mergeCell ref="C14:C15"/>
    <mergeCell ref="G14:H14"/>
    <mergeCell ref="I14:J14"/>
    <mergeCell ref="K14:L14"/>
    <mergeCell ref="M14:N14"/>
    <mergeCell ref="A14:A15"/>
    <mergeCell ref="B14:B15"/>
  </mergeCells>
  <phoneticPr fontId="46" type="noConversion"/>
  <pageMargins left="0.31496062992125984" right="0.31496062992125984" top="0.35433070866141736" bottom="0.35433070866141736" header="0.31496062992125984" footer="0.31496062992125984"/>
  <pageSetup paperSize="8" scale="36" fitToHeight="5" orientation="portrait" r:id="rId1"/>
  <rowBreaks count="3" manualBreakCount="3">
    <brk id="126" max="15" man="1"/>
    <brk id="248" max="15" man="1"/>
    <brk id="36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проч</vt:lpstr>
      <vt:lpstr>Росэнергоатом</vt:lpstr>
      <vt:lpstr>1</vt:lpstr>
      <vt:lpstr>'1'!Заголовки_для_печати</vt:lpstr>
      <vt:lpstr>'1'!Область_печати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Залевский Игорь Николаевич</cp:lastModifiedBy>
  <cp:lastPrinted>2024-02-09T14:21:00Z</cp:lastPrinted>
  <dcterms:created xsi:type="dcterms:W3CDTF">2015-09-16T07:43:55Z</dcterms:created>
  <dcterms:modified xsi:type="dcterms:W3CDTF">2026-05-20T08:52:01Z</dcterms:modified>
</cp:coreProperties>
</file>